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workbookProtection workbookPassword="EDCB" revisionsPassword="DCF6" lockStructure="1" lockRevision="1"/>
  <bookViews>
    <workbookView xWindow="360" yWindow="600" windowWidth="10515" windowHeight="4200" tabRatio="876" firstSheet="1" activeTab="17"/>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r:id="rId12"/>
    <sheet name="Sch-7" sheetId="13" r:id="rId13"/>
    <sheet name="Discount" sheetId="14" r:id="rId14"/>
    <sheet name="Octroi" sheetId="15" state="hidden" r:id="rId15"/>
    <sheet name="Entry Tax" sheetId="16" state="hidden" r:id="rId16"/>
    <sheet name="Other Taxes &amp; Duties" sheetId="17" state="hidden" r:id="rId17"/>
    <sheet name="Bid Form 2nd Envelope" sheetId="18" r:id="rId18"/>
    <sheet name="Contracts-Template" sheetId="19" state="hidden" r:id="rId19"/>
    <sheet name="N to W" sheetId="20" state="hidden" r:id="rId20"/>
  </sheets>
  <externalReferences>
    <externalReference r:id="rId21"/>
    <externalReference r:id="rId22"/>
  </externalReferences>
  <definedNames>
    <definedName name="\A" localSheetId="9">#REF!</definedName>
    <definedName name="\A">#REF!</definedName>
    <definedName name="\B" localSheetId="9">#REF!</definedName>
    <definedName name="\B">#REF!</definedName>
    <definedName name="\C" localSheetId="9">#REF!</definedName>
    <definedName name="\C">#REF!</definedName>
    <definedName name="\M" localSheetId="9">#REF!</definedName>
    <definedName name="\M">#REF!</definedName>
    <definedName name="\N" localSheetId="9">#REF!</definedName>
    <definedName name="\N">#REF!</definedName>
    <definedName name="\P" localSheetId="9">#REF!</definedName>
    <definedName name="\P">#REF!</definedName>
    <definedName name="\R" localSheetId="9">#REF!</definedName>
    <definedName name="\R">#REF!</definedName>
    <definedName name="\U" localSheetId="9">#REF!</definedName>
    <definedName name="\U">#REF!</definedName>
    <definedName name="\V" localSheetId="9">#REF!</definedName>
    <definedName name="\V">#REF!</definedName>
    <definedName name="_xlnm._FilterDatabase" localSheetId="4" hidden="1">'Sch-1'!$A$16:$AT$71</definedName>
    <definedName name="_xlnm._FilterDatabase" localSheetId="6" hidden="1">'Sch-3'!$A$15:$AL$81</definedName>
    <definedName name="ab" localSheetId="9">#REF!</definedName>
    <definedName name="ab">#REF!</definedName>
    <definedName name="logo1">"Picture 7"</definedName>
    <definedName name="_xlnm.Print_Area" localSheetId="17">'Bid Form 2nd Envelope'!$A$1:$F$56</definedName>
    <definedName name="_xlnm.Print_Area" localSheetId="1">Cover!$A$1:$F$15</definedName>
    <definedName name="_xlnm.Print_Area" localSheetId="13">Discount!$A$2:$G$40</definedName>
    <definedName name="_xlnm.Print_Area" localSheetId="15">'Entry Tax'!$A$1:$E$16</definedName>
    <definedName name="_xlnm.Print_Area" localSheetId="2">Instructions!$A$1:$C$52</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'Sch-1'!$A$1:$N$79</definedName>
    <definedName name="_xlnm.Print_Area" localSheetId="5">'Sch-2'!$A$1:$J$75</definedName>
    <definedName name="_xlnm.Print_Area" localSheetId="6">'Sch-3'!$A$1:$P$85</definedName>
    <definedName name="_xlnm.Print_Area" localSheetId="7">'Sch-4'!$A$1:$N$29</definedName>
    <definedName name="_xlnm.Print_Area" localSheetId="8">'Sch-5'!$A$1:$E$23</definedName>
    <definedName name="_xlnm.Print_Area" localSheetId="9">'Sch-5 after discount'!$A$1:$E$23</definedName>
    <definedName name="_xlnm.Print_Area" localSheetId="10">'Sch-6'!$A$1:$D$30</definedName>
    <definedName name="_xlnm.Print_Area" localSheetId="11">'Sch-6 After Discount'!$A$1:$D$30</definedName>
    <definedName name="_xlnm.Print_Area" localSheetId="12">'Sch-7'!$A$1:$N$31</definedName>
    <definedName name="_xlnm.Print_Titles" localSheetId="4">'Sch-1'!$15:$16</definedName>
    <definedName name="_xlnm.Print_Titles" localSheetId="5">'Sch-2'!$15:$16</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1">'Sch-6 After Discount'!$3:$13</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Z_01ACF2E1_8E61_4459_ABC1_B6C183DEED61_.wvu.PrintArea" localSheetId="17" hidden="1">'Bid Form 2nd Envelope'!$A$1:$F$56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'Sch-6'!$A$1:$D$32</definedName>
    <definedName name="Z_01ACF2E1_8E61_4459_ABC1_B6C183DEED61_.wvu.PrintArea" localSheetId="11" hidden="1">'Sch-6 After Discount'!$A$1:$D$32</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7" hidden="1">'Bid Form 2nd Envelope'!$A$1:$F$56</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'Sch-6'!$A$1:$D$31</definedName>
    <definedName name="Z_14D7F02E_BCCA_4517_ABC7_537FF4AEB67A_.wvu.PrintArea" localSheetId="11" hidden="1">'Sch-6 After Discount'!$A$1:$D$31</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1" hidden="1">'Sch-6 After Discount'!$3:$13</definedName>
    <definedName name="Z_22CC5C8B_E1A0_44D5_9004_AA64A7EE9D42_.wvu.Cols" localSheetId="0" hidden="1">Basic!$I:$I</definedName>
    <definedName name="Z_22CC5C8B_E1A0_44D5_9004_AA64A7EE9D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22CC5C8B_E1A0_44D5_9004_AA64A7EE9D42_.wvu.Cols" localSheetId="3" hidden="1">'Names of Bidder'!$H:$K,'Names of Bidder'!$AA:$AB</definedName>
    <definedName name="Z_22CC5C8B_E1A0_44D5_9004_AA64A7EE9D42_.wvu.Cols" localSheetId="4" hidden="1">'Sch-1'!$O:$R,'Sch-1'!$T:$X</definedName>
    <definedName name="Z_22CC5C8B_E1A0_44D5_9004_AA64A7EE9D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'Sch-1'!$M$1:$M$109</definedName>
    <definedName name="Z_22CC5C8B_E1A0_44D5_9004_AA64A7EE9D42_.wvu.PrintArea" localSheetId="17" hidden="1">'Bid Form 2nd Envelope'!$A$1:$F$56</definedName>
    <definedName name="Z_22CC5C8B_E1A0_44D5_9004_AA64A7EE9D42_.wvu.PrintArea" localSheetId="13" hidden="1">Discount!$A$2:$G$41</definedName>
    <definedName name="Z_22CC5C8B_E1A0_44D5_9004_AA64A7EE9D42_.wvu.PrintArea" localSheetId="15" hidden="1">'Entry Tax'!$A$1:$E$16</definedName>
    <definedName name="Z_22CC5C8B_E1A0_44D5_9004_AA64A7EE9D42_.wvu.PrintArea" localSheetId="2" hidden="1">Instructions!$A$1:$C$52</definedName>
    <definedName name="Z_22CC5C8B_E1A0_44D5_9004_AA64A7EE9D42_.wvu.PrintArea" localSheetId="3" hidden="1">'Names of Bidder'!$B$1:$G$28</definedName>
    <definedName name="Z_22CC5C8B_E1A0_44D5_9004_AA64A7EE9D42_.wvu.PrintArea" localSheetId="14" hidden="1">Octroi!$A$1:$E$16</definedName>
    <definedName name="Z_22CC5C8B_E1A0_44D5_9004_AA64A7EE9D42_.wvu.PrintArea" localSheetId="16" hidden="1">'Other Taxes &amp; Duties'!$A$1:$F$16</definedName>
    <definedName name="Z_22CC5C8B_E1A0_44D5_9004_AA64A7EE9D42_.wvu.PrintArea" localSheetId="4" hidden="1">'Sch-1'!$A$1:$N$79</definedName>
    <definedName name="Z_22CC5C8B_E1A0_44D5_9004_AA64A7EE9D42_.wvu.PrintArea" localSheetId="5" hidden="1">'Sch-2'!$A$1:$J$75</definedName>
    <definedName name="Z_22CC5C8B_E1A0_44D5_9004_AA64A7EE9D42_.wvu.PrintArea" localSheetId="6" hidden="1">'Sch-3'!$A$1:$P$85</definedName>
    <definedName name="Z_22CC5C8B_E1A0_44D5_9004_AA64A7EE9D42_.wvu.PrintArea" localSheetId="7" hidden="1">'Sch-4'!$A$1:$N$29</definedName>
    <definedName name="Z_22CC5C8B_E1A0_44D5_9004_AA64A7EE9D42_.wvu.PrintArea" localSheetId="8" hidden="1">'Sch-5'!$A$1:$E$23</definedName>
    <definedName name="Z_22CC5C8B_E1A0_44D5_9004_AA64A7EE9D42_.wvu.PrintArea" localSheetId="9" hidden="1">'Sch-5 after discount'!$A$1:$E$23</definedName>
    <definedName name="Z_22CC5C8B_E1A0_44D5_9004_AA64A7EE9D42_.wvu.PrintArea" localSheetId="10" hidden="1">'Sch-6'!$A$1:$D$30</definedName>
    <definedName name="Z_22CC5C8B_E1A0_44D5_9004_AA64A7EE9D42_.wvu.PrintArea" localSheetId="11" hidden="1">'Sch-6 After Discount'!$A$1:$D$30</definedName>
    <definedName name="Z_22CC5C8B_E1A0_44D5_9004_AA64A7EE9D42_.wvu.PrintArea" localSheetId="12" hidden="1">'Sch-7'!$A$1:$N$31</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8" hidden="1">'Sch-5'!$3:$13</definedName>
    <definedName name="Z_22CC5C8B_E1A0_44D5_9004_AA64A7EE9D42_.wvu.PrintTitles" localSheetId="9" hidden="1">'Sch-5 after discount'!$3:$13</definedName>
    <definedName name="Z_22CC5C8B_E1A0_44D5_9004_AA64A7EE9D42_.wvu.PrintTitles" localSheetId="10" hidden="1">'Sch-6'!$3:$13</definedName>
    <definedName name="Z_22CC5C8B_E1A0_44D5_9004_AA64A7EE9D42_.wvu.PrintTitles" localSheetId="11" hidden="1">'Sch-6 After Discount'!$3:$13</definedName>
    <definedName name="Z_22CC5C8B_E1A0_44D5_9004_AA64A7EE9D42_.wvu.Rows" localSheetId="1" hidden="1">Cover!$7:$7</definedName>
    <definedName name="Z_22CC5C8B_E1A0_44D5_9004_AA64A7EE9D42_.wvu.Rows" localSheetId="13" hidden="1">Discount!$30:$32</definedName>
    <definedName name="Z_22CC5C8B_E1A0_44D5_9004_AA64A7EE9D42_.wvu.Rows" localSheetId="2" hidden="1">Instructions!$15:$17,Instructions!$42:$42</definedName>
    <definedName name="Z_22CC5C8B_E1A0_44D5_9004_AA64A7EE9D42_.wvu.Rows" localSheetId="3" hidden="1">'Names of Bidder'!$19:$22</definedName>
    <definedName name="Z_22CC5C8B_E1A0_44D5_9004_AA64A7EE9D42_.wvu.Rows" localSheetId="12" hidden="1">'Sch-7'!$17:$20,'Sch-7'!$30:$30,'Sch-7'!$63:$181</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7" hidden="1">'Bid Form 2nd Envelope'!$A$1:$F$56</definedName>
    <definedName name="Z_269CA46D_C3D7_4A75_A247_A8CF56639398_.wvu.PrintArea" localSheetId="13" hidden="1">Discount!$A$2:$G$41</definedName>
    <definedName name="Z_269CA46D_C3D7_4A75_A247_A8CF56639398_.wvu.PrintArea" localSheetId="15" hidden="1">'Entry Tax'!$A$1:$E$16</definedName>
    <definedName name="Z_269CA46D_C3D7_4A75_A247_A8CF56639398_.wvu.PrintArea" localSheetId="2" hidden="1">Instructions!$A$1:$C$52</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'Sch-6'!$A$1:$D$30</definedName>
    <definedName name="Z_269CA46D_C3D7_4A75_A247_A8CF56639398_.wvu.PrintArea" localSheetId="11" hidden="1">'Sch-6 After Discount'!$A$1:$D$30</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7" hidden="1">'Bid Form 2nd Envelope'!$A$1:$F$56</definedName>
    <definedName name="Z_27A45B7A_04F2_4516_B80B_5ED0825D4ED3_.wvu.PrintArea" localSheetId="13" hidden="1">Discount!$A$2:$G$41</definedName>
    <definedName name="Z_27A45B7A_04F2_4516_B80B_5ED0825D4ED3_.wvu.PrintArea" localSheetId="15" hidden="1">'Entry Tax'!$A$1:$E$16</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'Sch-6'!$A$1:$D$31</definedName>
    <definedName name="Z_27A45B7A_04F2_4516_B80B_5ED0825D4ED3_.wvu.PrintArea" localSheetId="11" hidden="1">'Sch-6 After Discount'!$A$1:$D$31</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3" hidden="1">Discount!#REF!</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7" hidden="1">'Bid Form 2nd Envelope'!$A$1:$F$56</definedName>
    <definedName name="Z_4AA1107B_A795_4744_B566_827168772C7A_.wvu.PrintArea" localSheetId="13" hidden="1">Discount!$A$2:$G$41</definedName>
    <definedName name="Z_4AA1107B_A795_4744_B566_827168772C7A_.wvu.PrintArea" localSheetId="15" hidden="1">'Entry Tax'!$A$1:$E$16</definedName>
    <definedName name="Z_4AA1107B_A795_4744_B566_827168772C7A_.wvu.PrintArea" localSheetId="2" hidden="1">Instructions!$A$1:$C$52</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'Sch-6'!$A$1:$D$30</definedName>
    <definedName name="Z_4AA1107B_A795_4744_B566_827168772C7A_.wvu.PrintArea" localSheetId="11" hidden="1">'Sch-6 After Discount'!$A$1:$D$30</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7" hidden="1">'Bid Form 2nd Envelope'!$A$1:$F$56</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'Sch-6'!$A$1:$D$31</definedName>
    <definedName name="Z_4F65FF32_EC61_4022_A399_2986D7B6B8B3_.wvu.PrintArea" localSheetId="11" hidden="1">'Sch-6 After Discount'!$A$1:$D$31</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1" hidden="1">'Sch-6 After Discount'!$3:$13</definedName>
    <definedName name="Z_58D82F59_8CF6_455F_B9F4_081499FDF243_.wvu.Cols" localSheetId="13" hidden="1">Discount!$I:$P</definedName>
    <definedName name="Z_58D82F59_8CF6_455F_B9F4_081499FDF243_.wvu.PrintArea" localSheetId="13" hidden="1">Discount!$A$2:$G$41</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Discount!$20:$20,Discount!$26:$26</definedName>
    <definedName name="Z_696D9240_6693_44E8_B9A4_2BFADD101EE2_.wvu.Cols" localSheetId="13" hidden="1">Discount!$I:$P</definedName>
    <definedName name="Z_696D9240_6693_44E8_B9A4_2BFADD101EE2_.wvu.PrintArea" localSheetId="13" hidden="1">Discount!$A$2:$G$41</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Discount!$20:$20,Discount!$26:$26</definedName>
    <definedName name="Z_83920EE0_E8FD_48B1_9AB8_BA60512AB904_.wvu.Cols" localSheetId="0" hidden="1">Basic!$I:$I</definedName>
    <definedName name="Z_83920EE0_E8FD_48B1_9AB8_BA60512AB90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83920EE0_E8FD_48B1_9AB8_BA60512AB904_.wvu.Cols" localSheetId="3" hidden="1">'Names of Bidder'!$H:$K,'Names of Bidder'!$AA:$AB</definedName>
    <definedName name="Z_83920EE0_E8FD_48B1_9AB8_BA60512AB904_.wvu.Cols" localSheetId="4" hidden="1">'Sch-1'!$O:$R,'Sch-1'!$W:$W</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FilterData" localSheetId="4" hidden="1">'Sch-1'!$A$16:$AT$71</definedName>
    <definedName name="Z_83920EE0_E8FD_48B1_9AB8_BA60512AB904_.wvu.FilterData" localSheetId="6" hidden="1">'Sch-3'!$A$15:$AL$81</definedName>
    <definedName name="Z_83920EE0_E8FD_48B1_9AB8_BA60512AB904_.wvu.PrintArea" localSheetId="17" hidden="1">'Bid Form 2nd Envelope'!$A$1:$F$56</definedName>
    <definedName name="Z_83920EE0_E8FD_48B1_9AB8_BA60512AB904_.wvu.PrintArea" localSheetId="1" hidden="1">Cover!$A$1:$F$15</definedName>
    <definedName name="Z_83920EE0_E8FD_48B1_9AB8_BA60512AB904_.wvu.PrintArea" localSheetId="13" hidden="1">Discount!$A$2:$G$40</definedName>
    <definedName name="Z_83920EE0_E8FD_48B1_9AB8_BA60512AB904_.wvu.PrintArea" localSheetId="15" hidden="1">'Entry Tax'!$A$1:$E$16</definedName>
    <definedName name="Z_83920EE0_E8FD_48B1_9AB8_BA60512AB904_.wvu.PrintArea" localSheetId="2" hidden="1">Instructions!$A$1:$C$52</definedName>
    <definedName name="Z_83920EE0_E8FD_48B1_9AB8_BA60512AB904_.wvu.PrintArea" localSheetId="3" hidden="1">'Names of Bidder'!$B$1:$G$28</definedName>
    <definedName name="Z_83920EE0_E8FD_48B1_9AB8_BA60512AB904_.wvu.PrintArea" localSheetId="14" hidden="1">Octroi!$A$1:$E$16</definedName>
    <definedName name="Z_83920EE0_E8FD_48B1_9AB8_BA60512AB904_.wvu.PrintArea" localSheetId="16" hidden="1">'Other Taxes &amp; Duties'!$A$1:$F$16</definedName>
    <definedName name="Z_83920EE0_E8FD_48B1_9AB8_BA60512AB904_.wvu.PrintArea" localSheetId="4" hidden="1">'Sch-1'!$A$1:$N$79</definedName>
    <definedName name="Z_83920EE0_E8FD_48B1_9AB8_BA60512AB904_.wvu.PrintArea" localSheetId="5" hidden="1">'Sch-2'!$A$1:$J$75</definedName>
    <definedName name="Z_83920EE0_E8FD_48B1_9AB8_BA60512AB904_.wvu.PrintArea" localSheetId="6" hidden="1">'Sch-3'!$A$1:$P$85</definedName>
    <definedName name="Z_83920EE0_E8FD_48B1_9AB8_BA60512AB904_.wvu.PrintArea" localSheetId="7" hidden="1">'Sch-4'!$A$1:$N$29</definedName>
    <definedName name="Z_83920EE0_E8FD_48B1_9AB8_BA60512AB904_.wvu.PrintArea" localSheetId="8" hidden="1">'Sch-5'!$A$1:$E$23</definedName>
    <definedName name="Z_83920EE0_E8FD_48B1_9AB8_BA60512AB904_.wvu.PrintArea" localSheetId="9" hidden="1">'Sch-5 after discount'!$A$1:$E$23</definedName>
    <definedName name="Z_83920EE0_E8FD_48B1_9AB8_BA60512AB904_.wvu.PrintArea" localSheetId="10" hidden="1">'Sch-6'!$A$1:$D$30</definedName>
    <definedName name="Z_83920EE0_E8FD_48B1_9AB8_BA60512AB904_.wvu.PrintArea" localSheetId="11" hidden="1">'Sch-6 After Discount'!$A$1:$D$30</definedName>
    <definedName name="Z_83920EE0_E8FD_48B1_9AB8_BA60512AB904_.wvu.PrintArea" localSheetId="12" hidden="1">'Sch-7'!$A$1:$N$31</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8" hidden="1">'Sch-5'!$3:$13</definedName>
    <definedName name="Z_83920EE0_E8FD_48B1_9AB8_BA60512AB904_.wvu.PrintTitles" localSheetId="9" hidden="1">'Sch-5 after discount'!$3:$13</definedName>
    <definedName name="Z_83920EE0_E8FD_48B1_9AB8_BA60512AB904_.wvu.PrintTitles" localSheetId="10" hidden="1">'Sch-6'!$3:$13</definedName>
    <definedName name="Z_83920EE0_E8FD_48B1_9AB8_BA60512AB904_.wvu.PrintTitles" localSheetId="11" hidden="1">'Sch-6 After Discount'!$3:$13</definedName>
    <definedName name="Z_83920EE0_E8FD_48B1_9AB8_BA60512AB904_.wvu.Rows" localSheetId="1" hidden="1">Cover!$7:$7</definedName>
    <definedName name="Z_83920EE0_E8FD_48B1_9AB8_BA60512AB904_.wvu.Rows" localSheetId="13" hidden="1">Discount!$30:$32</definedName>
    <definedName name="Z_83920EE0_E8FD_48B1_9AB8_BA60512AB904_.wvu.Rows" localSheetId="2" hidden="1">Instructions!$15:$17,Instructions!$42:$42</definedName>
    <definedName name="Z_83920EE0_E8FD_48B1_9AB8_BA60512AB904_.wvu.Rows" localSheetId="3" hidden="1">'Names of Bidder'!$19:$22</definedName>
    <definedName name="Z_83920EE0_E8FD_48B1_9AB8_BA60512AB904_.wvu.Rows" localSheetId="12" hidden="1">'Sch-7'!$17:$20,'Sch-7'!$30:$30,'Sch-7'!$63:$181</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7" hidden="1">'Bid Form 2nd Envelope'!$A$1:$F$56</definedName>
    <definedName name="Z_8F55ECC0_ABB9_42C7_9433_7DF40598917D_.wvu.PrintArea" localSheetId="13" hidden="1">Discount!$A$2:$G$41</definedName>
    <definedName name="Z_8F55ECC0_ABB9_42C7_9433_7DF40598917D_.wvu.PrintArea" localSheetId="15" hidden="1">'Entry Tax'!$A$1:$E$16</definedName>
    <definedName name="Z_8F55ECC0_ABB9_42C7_9433_7DF40598917D_.wvu.PrintArea" localSheetId="2" hidden="1">Instructions!$A$1:$C$52</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'Sch-6'!$A$1:$D$30</definedName>
    <definedName name="Z_8F55ECC0_ABB9_42C7_9433_7DF40598917D_.wvu.PrintArea" localSheetId="11" hidden="1">'Sch-6 After Discount'!$A$1:$D$30</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3" hidden="1">Discount!$30:$32</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7" hidden="1">'Bid Form 2nd Envelope'!$A$1:$F$56</definedName>
    <definedName name="Z_A7DBDDEF_9245_44C6_9EBF_032DB6E1C0A2_.wvu.PrintArea" localSheetId="13" hidden="1">Discount!$A$2:$G$41</definedName>
    <definedName name="Z_A7DBDDEF_9245_44C6_9EBF_032DB6E1C0A2_.wvu.PrintArea" localSheetId="15" hidden="1">'Entry Tax'!$A$1:$E$16</definedName>
    <definedName name="Z_A7DBDDEF_9245_44C6_9EBF_032DB6E1C0A2_.wvu.PrintArea" localSheetId="2" hidden="1">Instructions!$A$1:$C$52</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'Sch-6'!$A$1:$D$30</definedName>
    <definedName name="Z_A7DBDDEF_9245_44C6_9EBF_032DB6E1C0A2_.wvu.PrintArea" localSheetId="11" hidden="1">'Sch-6 After Discount'!$A$1:$D$30</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3" hidden="1">Discount!$30:$32</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7" hidden="1">'Bid Form 2nd Envelope'!$A$1:$F$56</definedName>
    <definedName name="Z_B23AD343_29DA_4CE0_BD10_47BF44F3782F_.wvu.PrintArea" localSheetId="13" hidden="1">Discount!$A$2:$G$41</definedName>
    <definedName name="Z_B23AD343_29DA_4CE0_BD10_47BF44F3782F_.wvu.PrintArea" localSheetId="15" hidden="1">'Entry Tax'!$A$1:$E$16</definedName>
    <definedName name="Z_B23AD343_29DA_4CE0_BD10_47BF44F3782F_.wvu.PrintArea" localSheetId="2" hidden="1">Instructions!$A$1:$C$52</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'Sch-6'!$A$1:$D$30</definedName>
    <definedName name="Z_B23AD343_29DA_4CE0_BD10_47BF44F3782F_.wvu.PrintArea" localSheetId="11" hidden="1">'Sch-6 After Discount'!$A$1:$D$30</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2530FEC_C859_41E4_A5EC_4A538DE0B660_.wvu.Cols" localSheetId="0" hidden="1">Basic!$I:$I</definedName>
    <definedName name="Z_B2530FEC_C859_41E4_A5EC_4A538DE0B660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2530FEC_C859_41E4_A5EC_4A538DE0B660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2530FEC_C859_41E4_A5EC_4A538DE0B660_.wvu.Cols" localSheetId="3" hidden="1">'Names of Bidder'!$H:$K,'Names of Bidder'!$AA:$AB</definedName>
    <definedName name="Z_B2530FEC_C859_41E4_A5EC_4A538DE0B660_.wvu.Cols" localSheetId="4" hidden="1">'Sch-1'!$O:$P,'Sch-1'!$T:$X</definedName>
    <definedName name="Z_B2530FEC_C859_41E4_A5EC_4A538DE0B660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2530FEC_C859_41E4_A5EC_4A538DE0B660_.wvu.Cols" localSheetId="6" hidden="1">'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2530FEC_C859_41E4_A5EC_4A538DE0B660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2530FEC_C859_41E4_A5EC_4A538DE0B660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2530FEC_C859_41E4_A5EC_4A538DE0B660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2530FEC_C859_41E4_A5EC_4A538DE0B660_.wvu.FilterData" localSheetId="4" hidden="1">'Sch-1'!$A$16:$AT$71</definedName>
    <definedName name="Z_B2530FEC_C859_41E4_A5EC_4A538DE0B660_.wvu.FilterData" localSheetId="6" hidden="1">'Sch-3'!$A$15:$AL$81</definedName>
    <definedName name="Z_B2530FEC_C859_41E4_A5EC_4A538DE0B660_.wvu.PrintArea" localSheetId="17" hidden="1">'Bid Form 2nd Envelope'!$A$1:$F$56</definedName>
    <definedName name="Z_B2530FEC_C859_41E4_A5EC_4A538DE0B660_.wvu.PrintArea" localSheetId="1" hidden="1">Cover!$A$1:$F$15</definedName>
    <definedName name="Z_B2530FEC_C859_41E4_A5EC_4A538DE0B660_.wvu.PrintArea" localSheetId="13" hidden="1">Discount!$A$2:$G$41</definedName>
    <definedName name="Z_B2530FEC_C859_41E4_A5EC_4A538DE0B660_.wvu.PrintArea" localSheetId="15" hidden="1">'Entry Tax'!$A$1:$E$16</definedName>
    <definedName name="Z_B2530FEC_C859_41E4_A5EC_4A538DE0B660_.wvu.PrintArea" localSheetId="2" hidden="1">Instructions!$A$1:$C$52</definedName>
    <definedName name="Z_B2530FEC_C859_41E4_A5EC_4A538DE0B660_.wvu.PrintArea" localSheetId="3" hidden="1">'Names of Bidder'!$B$1:$G$28</definedName>
    <definedName name="Z_B2530FEC_C859_41E4_A5EC_4A538DE0B660_.wvu.PrintArea" localSheetId="14" hidden="1">Octroi!$A$1:$E$16</definedName>
    <definedName name="Z_B2530FEC_C859_41E4_A5EC_4A538DE0B660_.wvu.PrintArea" localSheetId="16" hidden="1">'Other Taxes &amp; Duties'!$A$1:$F$16</definedName>
    <definedName name="Z_B2530FEC_C859_41E4_A5EC_4A538DE0B660_.wvu.PrintArea" localSheetId="4" hidden="1">'Sch-1'!$A$1:$N$79</definedName>
    <definedName name="Z_B2530FEC_C859_41E4_A5EC_4A538DE0B660_.wvu.PrintArea" localSheetId="5" hidden="1">'Sch-2'!$A$1:$J$75</definedName>
    <definedName name="Z_B2530FEC_C859_41E4_A5EC_4A538DE0B660_.wvu.PrintArea" localSheetId="6" hidden="1">'Sch-3'!$A$1:$P$85</definedName>
    <definedName name="Z_B2530FEC_C859_41E4_A5EC_4A538DE0B660_.wvu.PrintArea" localSheetId="7" hidden="1">'Sch-4'!$A$1:$N$29</definedName>
    <definedName name="Z_B2530FEC_C859_41E4_A5EC_4A538DE0B660_.wvu.PrintArea" localSheetId="8" hidden="1">'Sch-5'!$A$1:$E$23</definedName>
    <definedName name="Z_B2530FEC_C859_41E4_A5EC_4A538DE0B660_.wvu.PrintArea" localSheetId="9" hidden="1">'Sch-5 after discount'!$A$1:$E$23</definedName>
    <definedName name="Z_B2530FEC_C859_41E4_A5EC_4A538DE0B660_.wvu.PrintArea" localSheetId="10" hidden="1">'Sch-6'!$A$1:$D$30</definedName>
    <definedName name="Z_B2530FEC_C859_41E4_A5EC_4A538DE0B660_.wvu.PrintArea" localSheetId="11" hidden="1">'Sch-6 After Discount'!$A$1:$D$30</definedName>
    <definedName name="Z_B2530FEC_C859_41E4_A5EC_4A538DE0B660_.wvu.PrintArea" localSheetId="12" hidden="1">'Sch-7'!$A$1:$N$31</definedName>
    <definedName name="Z_B2530FEC_C859_41E4_A5EC_4A538DE0B660_.wvu.PrintTitles" localSheetId="4" hidden="1">'Sch-1'!$15:$16</definedName>
    <definedName name="Z_B2530FEC_C859_41E4_A5EC_4A538DE0B660_.wvu.PrintTitles" localSheetId="5" hidden="1">'Sch-2'!$15:$16</definedName>
    <definedName name="Z_B2530FEC_C859_41E4_A5EC_4A538DE0B660_.wvu.PrintTitles" localSheetId="6" hidden="1">'Sch-3'!$14:$15</definedName>
    <definedName name="Z_B2530FEC_C859_41E4_A5EC_4A538DE0B660_.wvu.PrintTitles" localSheetId="8" hidden="1">'Sch-5'!$3:$13</definedName>
    <definedName name="Z_B2530FEC_C859_41E4_A5EC_4A538DE0B660_.wvu.PrintTitles" localSheetId="9" hidden="1">'Sch-5 after discount'!$3:$13</definedName>
    <definedName name="Z_B2530FEC_C859_41E4_A5EC_4A538DE0B660_.wvu.PrintTitles" localSheetId="10" hidden="1">'Sch-6'!$3:$13</definedName>
    <definedName name="Z_B2530FEC_C859_41E4_A5EC_4A538DE0B660_.wvu.PrintTitles" localSheetId="11" hidden="1">'Sch-6 After Discount'!$3:$13</definedName>
    <definedName name="Z_B2530FEC_C859_41E4_A5EC_4A538DE0B660_.wvu.Rows" localSheetId="1" hidden="1">Cover!$7:$7</definedName>
    <definedName name="Z_B2530FEC_C859_41E4_A5EC_4A538DE0B660_.wvu.Rows" localSheetId="13" hidden="1">Discount!$30:$32</definedName>
    <definedName name="Z_B2530FEC_C859_41E4_A5EC_4A538DE0B660_.wvu.Rows" localSheetId="2" hidden="1">Instructions!$15:$17,Instructions!$42:$42</definedName>
    <definedName name="Z_B2530FEC_C859_41E4_A5EC_4A538DE0B660_.wvu.Rows" localSheetId="3" hidden="1">'Names of Bidder'!$19:$22</definedName>
    <definedName name="Z_B2530FEC_C859_41E4_A5EC_4A538DE0B660_.wvu.Rows" localSheetId="12" hidden="1">'Sch-7'!$17:$20,'Sch-7'!$30:$30,'Sch-7'!$63:$181</definedName>
    <definedName name="Z_BF4E98EC_B3A8_42CF_8525_78BE0EF2C154_.wvu.Cols" localSheetId="0" hidden="1">Basic!$I:$I</definedName>
    <definedName name="Z_BF4E98EC_B3A8_42CF_8525_78BE0EF2C15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7" hidden="1">'Bid Form 2nd Envelope'!$A$1:$F$56</definedName>
    <definedName name="Z_BF4E98EC_B3A8_42CF_8525_78BE0EF2C154_.wvu.PrintArea" localSheetId="1" hidden="1">Cover!$A$1:$F$15</definedName>
    <definedName name="Z_BF4E98EC_B3A8_42CF_8525_78BE0EF2C154_.wvu.PrintArea" localSheetId="13" hidden="1">Discount!$A$2:$G$41</definedName>
    <definedName name="Z_BF4E98EC_B3A8_42CF_8525_78BE0EF2C154_.wvu.PrintArea" localSheetId="15" hidden="1">'Entry Tax'!$A$1:$E$16</definedName>
    <definedName name="Z_BF4E98EC_B3A8_42CF_8525_78BE0EF2C154_.wvu.PrintArea" localSheetId="2" hidden="1">Instructions!$A$1:$C$52</definedName>
    <definedName name="Z_BF4E98EC_B3A8_42CF_8525_78BE0EF2C154_.wvu.PrintArea" localSheetId="3" hidden="1">'Names of Bidder'!$B$1:$G$28</definedName>
    <definedName name="Z_BF4E98EC_B3A8_42CF_8525_78BE0EF2C154_.wvu.PrintArea" localSheetId="14" hidden="1">Octroi!$A$1:$E$16</definedName>
    <definedName name="Z_BF4E98EC_B3A8_42CF_8525_78BE0EF2C154_.wvu.PrintArea" localSheetId="16" hidden="1">'Other Taxes &amp; Duties'!$A$1:$F$16</definedName>
    <definedName name="Z_BF4E98EC_B3A8_42CF_8525_78BE0EF2C154_.wvu.PrintArea" localSheetId="4" hidden="1">'Sch-1'!$A$1:$N$79</definedName>
    <definedName name="Z_BF4E98EC_B3A8_42CF_8525_78BE0EF2C154_.wvu.PrintArea" localSheetId="5" hidden="1">'Sch-2'!$A$1:$J$75</definedName>
    <definedName name="Z_BF4E98EC_B3A8_42CF_8525_78BE0EF2C154_.wvu.PrintArea" localSheetId="6" hidden="1">'Sch-3'!$A$1:$P$85</definedName>
    <definedName name="Z_BF4E98EC_B3A8_42CF_8525_78BE0EF2C154_.wvu.PrintArea" localSheetId="7" hidden="1">'Sch-4'!$A$1:$N$29</definedName>
    <definedName name="Z_BF4E98EC_B3A8_42CF_8525_78BE0EF2C154_.wvu.PrintArea" localSheetId="8" hidden="1">'Sch-5'!$A$1:$E$23</definedName>
    <definedName name="Z_BF4E98EC_B3A8_42CF_8525_78BE0EF2C154_.wvu.PrintArea" localSheetId="9" hidden="1">'Sch-5 after discount'!$A$1:$E$23</definedName>
    <definedName name="Z_BF4E98EC_B3A8_42CF_8525_78BE0EF2C154_.wvu.PrintArea" localSheetId="10" hidden="1">'Sch-6'!$A$1:$D$30</definedName>
    <definedName name="Z_BF4E98EC_B3A8_42CF_8525_78BE0EF2C154_.wvu.PrintArea" localSheetId="11" hidden="1">'Sch-6 After Discount'!$A$1:$D$30</definedName>
    <definedName name="Z_BF4E98EC_B3A8_42CF_8525_78BE0EF2C154_.wvu.PrintArea" localSheetId="12" hidden="1">'Sch-7'!$A$1:$K$31</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8" hidden="1">'Sch-5'!$3:$13</definedName>
    <definedName name="Z_BF4E98EC_B3A8_42CF_8525_78BE0EF2C154_.wvu.PrintTitles" localSheetId="9" hidden="1">'Sch-5 after discount'!$3:$13</definedName>
    <definedName name="Z_BF4E98EC_B3A8_42CF_8525_78BE0EF2C154_.wvu.PrintTitles" localSheetId="10" hidden="1">'Sch-6'!$3:$13</definedName>
    <definedName name="Z_BF4E98EC_B3A8_42CF_8525_78BE0EF2C154_.wvu.PrintTitles" localSheetId="11" hidden="1">'Sch-6 After Discount'!$3:$13</definedName>
    <definedName name="Z_BF4E98EC_B3A8_42CF_8525_78BE0EF2C154_.wvu.Rows" localSheetId="1" hidden="1">Cover!$7:$7</definedName>
    <definedName name="Z_BF4E98EC_B3A8_42CF_8525_78BE0EF2C154_.wvu.Rows" localSheetId="13" hidden="1">Discount!$30:$32</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2" hidden="1">'Sch-7'!$63:$181</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7" hidden="1">'Bid Form 2nd Envelope'!$A$1:$F$56</definedName>
    <definedName name="Z_E9F4E142_7D26_464D_BECA_4F3806DB1FE1_.wvu.PrintArea" localSheetId="13" hidden="1">Discount!$A$2:$G$41</definedName>
    <definedName name="Z_E9F4E142_7D26_464D_BECA_4F3806DB1FE1_.wvu.PrintArea" localSheetId="15" hidden="1">'Entry Tax'!$A$1:$E$16</definedName>
    <definedName name="Z_E9F4E142_7D26_464D_BECA_4F3806DB1FE1_.wvu.PrintArea" localSheetId="2" hidden="1">Instructions!$A$1:$C$52</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'Sch-6'!$A$1:$D$31</definedName>
    <definedName name="Z_E9F4E142_7D26_464D_BECA_4F3806DB1FE1_.wvu.PrintArea" localSheetId="11" hidden="1">'Sch-6 After Discount'!$A$1:$D$31</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7" hidden="1">'Bid Form 2nd Envelope'!$A$1:$F$56</definedName>
    <definedName name="Z_ECE9294F_C910_4036_88BC_B1F2176FB06B_.wvu.PrintArea" localSheetId="13" hidden="1">Discount!$A$2:$G$41</definedName>
    <definedName name="Z_ECE9294F_C910_4036_88BC_B1F2176FB06B_.wvu.PrintArea" localSheetId="15" hidden="1">'Entry Tax'!$A$1:$E$16</definedName>
    <definedName name="Z_ECE9294F_C910_4036_88BC_B1F2176FB06B_.wvu.PrintArea" localSheetId="2" hidden="1">Instructions!$A$1:$C$52</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'Sch-6'!$A$1:$D$31</definedName>
    <definedName name="Z_ECE9294F_C910_4036_88BC_B1F2176FB06B_.wvu.PrintArea" localSheetId="11" hidden="1">'Sch-6 After Discount'!$A$1:$D$31</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3" hidden="1">Discount!$30:$32</definedName>
    <definedName name="Z_F6B46BB5_6129_417F_AAA2_2F132322448E_.wvu.Cols" localSheetId="0" hidden="1">Basic!$I:$I</definedName>
    <definedName name="Z_F6B46BB5_6129_417F_AAA2_2F132322448E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F6B46BB5_6129_417F_AAA2_2F132322448E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F6B46BB5_6129_417F_AAA2_2F132322448E_.wvu.Cols" localSheetId="3" hidden="1">'Names of Bidder'!$H:$K,'Names of Bidder'!$AA:$AB</definedName>
    <definedName name="Z_F6B46BB5_6129_417F_AAA2_2F132322448E_.wvu.Cols" localSheetId="4" hidden="1">'Sch-1'!$O:$P,'Sch-1'!$T:$X</definedName>
    <definedName name="Z_F6B46BB5_6129_417F_AAA2_2F132322448E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F6B46BB5_6129_417F_AAA2_2F132322448E_.wvu.Cols" localSheetId="6" hidden="1">'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F6B46BB5_6129_417F_AAA2_2F132322448E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F6B46BB5_6129_417F_AAA2_2F132322448E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F6B46BB5_6129_417F_AAA2_2F132322448E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F6B46BB5_6129_417F_AAA2_2F132322448E_.wvu.FilterData" localSheetId="4" hidden="1">'Sch-1'!$A$16:$AT$71</definedName>
    <definedName name="Z_F6B46BB5_6129_417F_AAA2_2F132322448E_.wvu.FilterData" localSheetId="6" hidden="1">'Sch-3'!$A$15:$AL$81</definedName>
    <definedName name="Z_F6B46BB5_6129_417F_AAA2_2F132322448E_.wvu.PrintArea" localSheetId="17" hidden="1">'Bid Form 2nd Envelope'!$A$1:$F$56</definedName>
    <definedName name="Z_F6B46BB5_6129_417F_AAA2_2F132322448E_.wvu.PrintArea" localSheetId="1" hidden="1">Cover!$A$1:$F$15</definedName>
    <definedName name="Z_F6B46BB5_6129_417F_AAA2_2F132322448E_.wvu.PrintArea" localSheetId="13" hidden="1">Discount!$A$2:$G$41</definedName>
    <definedName name="Z_F6B46BB5_6129_417F_AAA2_2F132322448E_.wvu.PrintArea" localSheetId="15" hidden="1">'Entry Tax'!$A$1:$E$16</definedName>
    <definedName name="Z_F6B46BB5_6129_417F_AAA2_2F132322448E_.wvu.PrintArea" localSheetId="2" hidden="1">Instructions!$A$1:$C$52</definedName>
    <definedName name="Z_F6B46BB5_6129_417F_AAA2_2F132322448E_.wvu.PrintArea" localSheetId="3" hidden="1">'Names of Bidder'!$B$1:$G$28</definedName>
    <definedName name="Z_F6B46BB5_6129_417F_AAA2_2F132322448E_.wvu.PrintArea" localSheetId="14" hidden="1">Octroi!$A$1:$E$16</definedName>
    <definedName name="Z_F6B46BB5_6129_417F_AAA2_2F132322448E_.wvu.PrintArea" localSheetId="16" hidden="1">'Other Taxes &amp; Duties'!$A$1:$F$16</definedName>
    <definedName name="Z_F6B46BB5_6129_417F_AAA2_2F132322448E_.wvu.PrintArea" localSheetId="4" hidden="1">'Sch-1'!$A$1:$N$79</definedName>
    <definedName name="Z_F6B46BB5_6129_417F_AAA2_2F132322448E_.wvu.PrintArea" localSheetId="5" hidden="1">'Sch-2'!$A$1:$J$75</definedName>
    <definedName name="Z_F6B46BB5_6129_417F_AAA2_2F132322448E_.wvu.PrintArea" localSheetId="6" hidden="1">'Sch-3'!$A$1:$P$85</definedName>
    <definedName name="Z_F6B46BB5_6129_417F_AAA2_2F132322448E_.wvu.PrintArea" localSheetId="7" hidden="1">'Sch-4'!$A$1:$N$29</definedName>
    <definedName name="Z_F6B46BB5_6129_417F_AAA2_2F132322448E_.wvu.PrintArea" localSheetId="8" hidden="1">'Sch-5'!$A$1:$E$23</definedName>
    <definedName name="Z_F6B46BB5_6129_417F_AAA2_2F132322448E_.wvu.PrintArea" localSheetId="9" hidden="1">'Sch-5 after discount'!$A$1:$E$23</definedName>
    <definedName name="Z_F6B46BB5_6129_417F_AAA2_2F132322448E_.wvu.PrintArea" localSheetId="10" hidden="1">'Sch-6'!$A$1:$D$30</definedName>
    <definedName name="Z_F6B46BB5_6129_417F_AAA2_2F132322448E_.wvu.PrintArea" localSheetId="11" hidden="1">'Sch-6 After Discount'!$A$1:$D$30</definedName>
    <definedName name="Z_F6B46BB5_6129_417F_AAA2_2F132322448E_.wvu.PrintArea" localSheetId="12" hidden="1">'Sch-7'!$A$1:$N$31</definedName>
    <definedName name="Z_F6B46BB5_6129_417F_AAA2_2F132322448E_.wvu.PrintTitles" localSheetId="4" hidden="1">'Sch-1'!$15:$16</definedName>
    <definedName name="Z_F6B46BB5_6129_417F_AAA2_2F132322448E_.wvu.PrintTitles" localSheetId="5" hidden="1">'Sch-2'!$15:$16</definedName>
    <definedName name="Z_F6B46BB5_6129_417F_AAA2_2F132322448E_.wvu.PrintTitles" localSheetId="6" hidden="1">'Sch-3'!$14:$15</definedName>
    <definedName name="Z_F6B46BB5_6129_417F_AAA2_2F132322448E_.wvu.PrintTitles" localSheetId="8" hidden="1">'Sch-5'!$3:$13</definedName>
    <definedName name="Z_F6B46BB5_6129_417F_AAA2_2F132322448E_.wvu.PrintTitles" localSheetId="9" hidden="1">'Sch-5 after discount'!$3:$13</definedName>
    <definedName name="Z_F6B46BB5_6129_417F_AAA2_2F132322448E_.wvu.PrintTitles" localSheetId="10" hidden="1">'Sch-6'!$3:$13</definedName>
    <definedName name="Z_F6B46BB5_6129_417F_AAA2_2F132322448E_.wvu.PrintTitles" localSheetId="11" hidden="1">'Sch-6 After Discount'!$3:$13</definedName>
    <definedName name="Z_F6B46BB5_6129_417F_AAA2_2F132322448E_.wvu.Rows" localSheetId="1" hidden="1">Cover!$7:$7</definedName>
    <definedName name="Z_F6B46BB5_6129_417F_AAA2_2F132322448E_.wvu.Rows" localSheetId="13" hidden="1">Discount!$30:$32</definedName>
    <definedName name="Z_F6B46BB5_6129_417F_AAA2_2F132322448E_.wvu.Rows" localSheetId="2" hidden="1">Instructions!$15:$17,Instructions!$42:$42</definedName>
    <definedName name="Z_F6B46BB5_6129_417F_AAA2_2F132322448E_.wvu.Rows" localSheetId="3" hidden="1">'Names of Bidder'!$19:$22</definedName>
    <definedName name="Z_F6B46BB5_6129_417F_AAA2_2F132322448E_.wvu.Rows" localSheetId="12" hidden="1">'Sch-7'!$17:$20,'Sch-7'!$30:$30,'Sch-7'!$63:$181</definedName>
  </definedNames>
  <calcPr calcId="145621"/>
  <customWorkbookViews>
    <customWorkbookView name="Ankit Vaishnav {Ankit Vaishnav} - Personal View" guid="{83920EE0-E8FD-48B1-9AB8-BA60512AB904}" mergeInterval="0" personalView="1" maximized="1" windowWidth="1436" windowHeight="674" tabRatio="876" activeSheetId="18"/>
    <customWorkbookView name="Pankaj Kumar Jangid {पंकज कुमार जांगिड} - Personal View" guid="{F6B46BB5-6129-417F-AAA2-2F132322448E}" mergeInterval="0" personalView="1" maximized="1" windowWidth="1904" windowHeight="802" tabRatio="876" activeSheetId="6"/>
    <customWorkbookView name="Rahul {Rahul} - Personal View" guid="{BF4E98EC-B3A8-42CF-8525-78BE0EF2C154}" mergeInterval="0" personalView="1" maximized="1" windowWidth="1916" windowHeight="854" tabRatio="944" activeSheetId="2"/>
    <customWorkbookView name="Kapil Mandil {कपिल मंडिल} - Personal View" guid="{22CC5C8B-E1A0-44D5-9004-AA64A7EE9D42}" mergeInterval="0" personalView="1" maximized="1" windowWidth="1916" windowHeight="762" tabRatio="876" activeSheetId="14"/>
    <customWorkbookView name="Satendra Singh Sengar {सतेन्द्र सिंह सेंगर} - Personal View" guid="{B2530FEC-C859-41E4-A5EC-4A538DE0B660}" mergeInterval="0" personalView="1" maximized="1" windowWidth="1916" windowHeight="854" tabRatio="876" activeSheetId="6"/>
  </customWorkbookViews>
</workbook>
</file>

<file path=xl/calcChain.xml><?xml version="1.0" encoding="utf-8"?>
<calcChain xmlns="http://schemas.openxmlformats.org/spreadsheetml/2006/main">
  <c r="Q80" i="7" l="1"/>
  <c r="R80" i="7" s="1"/>
  <c r="Q79" i="7"/>
  <c r="R79" i="7" s="1"/>
  <c r="Q78" i="7"/>
  <c r="R78" i="7" s="1"/>
  <c r="Q77" i="7"/>
  <c r="R77" i="7" s="1"/>
  <c r="Q76" i="7"/>
  <c r="R76" i="7" s="1"/>
  <c r="Q75" i="7"/>
  <c r="R75" i="7" s="1"/>
  <c r="Q74" i="7"/>
  <c r="R74" i="7" s="1"/>
  <c r="R73" i="7"/>
  <c r="Q73" i="7"/>
  <c r="Q72" i="7"/>
  <c r="R72" i="7" s="1"/>
  <c r="R71" i="7"/>
  <c r="Q71" i="7"/>
  <c r="Q70" i="7"/>
  <c r="R70" i="7" s="1"/>
  <c r="Q69" i="7"/>
  <c r="R69" i="7" s="1"/>
  <c r="Q68" i="7"/>
  <c r="R68" i="7" s="1"/>
  <c r="Q67" i="7"/>
  <c r="R67" i="7" s="1"/>
  <c r="Q66" i="7"/>
  <c r="R66" i="7" s="1"/>
  <c r="R65" i="7"/>
  <c r="Q65" i="7"/>
  <c r="Q64" i="7"/>
  <c r="R64" i="7" s="1"/>
  <c r="Q63" i="7"/>
  <c r="R63" i="7" s="1"/>
  <c r="Q62" i="7"/>
  <c r="R62" i="7" s="1"/>
  <c r="Q61" i="7"/>
  <c r="R61" i="7" s="1"/>
  <c r="Q60" i="7"/>
  <c r="R60" i="7" s="1"/>
  <c r="Q59" i="7"/>
  <c r="R59" i="7" s="1"/>
  <c r="Q58" i="7"/>
  <c r="R58" i="7" s="1"/>
  <c r="R57" i="7"/>
  <c r="Q57" i="7"/>
  <c r="Q56" i="7"/>
  <c r="R56" i="7" s="1"/>
  <c r="Q55" i="7"/>
  <c r="R55" i="7" s="1"/>
  <c r="Q54" i="7"/>
  <c r="R54" i="7" s="1"/>
  <c r="Q53" i="7"/>
  <c r="R53" i="7" s="1"/>
  <c r="Q52" i="7"/>
  <c r="R52" i="7" s="1"/>
  <c r="Q51" i="7"/>
  <c r="R51" i="7" s="1"/>
  <c r="Q50" i="7"/>
  <c r="R50" i="7" s="1"/>
  <c r="R49" i="7"/>
  <c r="Q49" i="7"/>
  <c r="Q48" i="7"/>
  <c r="R48" i="7" s="1"/>
  <c r="Q47" i="7"/>
  <c r="R47" i="7" s="1"/>
  <c r="Q46" i="7"/>
  <c r="R46" i="7" s="1"/>
  <c r="Q45" i="7"/>
  <c r="R45" i="7" s="1"/>
  <c r="Q44" i="7"/>
  <c r="R44" i="7" s="1"/>
  <c r="Q43" i="7"/>
  <c r="R43" i="7" s="1"/>
  <c r="Q42" i="7"/>
  <c r="R42" i="7" s="1"/>
  <c r="R41" i="7"/>
  <c r="Q41" i="7"/>
  <c r="Q40" i="7"/>
  <c r="R40" i="7" s="1"/>
  <c r="Q39" i="7"/>
  <c r="R39" i="7" s="1"/>
  <c r="Q38" i="7"/>
  <c r="R38" i="7" s="1"/>
  <c r="Q37" i="7"/>
  <c r="R37" i="7" s="1"/>
  <c r="Q36" i="7"/>
  <c r="R36" i="7" s="1"/>
  <c r="Q35" i="7"/>
  <c r="R35" i="7" s="1"/>
  <c r="Q34" i="7"/>
  <c r="R34" i="7" s="1"/>
  <c r="R33" i="7"/>
  <c r="Q33" i="7"/>
  <c r="Q32" i="7"/>
  <c r="R32" i="7" s="1"/>
  <c r="Q31" i="7"/>
  <c r="R31" i="7" s="1"/>
  <c r="Q30" i="7"/>
  <c r="R30" i="7" s="1"/>
  <c r="Q29" i="7"/>
  <c r="R29" i="7" s="1"/>
  <c r="Q28" i="7"/>
  <c r="R28" i="7" s="1"/>
  <c r="Q27" i="7"/>
  <c r="R27" i="7" s="1"/>
  <c r="Q26" i="7"/>
  <c r="R26" i="7" s="1"/>
  <c r="R25" i="7"/>
  <c r="Q25" i="7"/>
  <c r="Q24" i="7"/>
  <c r="R24" i="7" s="1"/>
  <c r="Q23" i="7"/>
  <c r="R23" i="7" s="1"/>
  <c r="Q22" i="7"/>
  <c r="R22" i="7" s="1"/>
  <c r="Q21" i="7"/>
  <c r="R21" i="7" s="1"/>
  <c r="Q20" i="7"/>
  <c r="R20" i="7" s="1"/>
  <c r="Q19" i="7"/>
  <c r="R19" i="7" s="1"/>
  <c r="Q18" i="7"/>
  <c r="R18" i="7" s="1"/>
  <c r="R17" i="7"/>
  <c r="Q17" i="7"/>
  <c r="P80" i="7" l="1"/>
  <c r="P79" i="7"/>
  <c r="P78" i="7"/>
  <c r="P77" i="7"/>
  <c r="P76" i="7"/>
  <c r="P75" i="7"/>
  <c r="P74" i="7"/>
  <c r="P73" i="7"/>
  <c r="P72" i="7"/>
  <c r="P71" i="7"/>
  <c r="P70" i="7"/>
  <c r="P69" i="7"/>
  <c r="P68" i="7"/>
  <c r="P67" i="7"/>
  <c r="P66" i="7"/>
  <c r="P65" i="7"/>
  <c r="P64" i="7"/>
  <c r="P63" i="7"/>
  <c r="P62" i="7"/>
  <c r="P61" i="7"/>
  <c r="P60" i="7"/>
  <c r="P59" i="7"/>
  <c r="P58" i="7"/>
  <c r="P57" i="7"/>
  <c r="P56" i="7"/>
  <c r="P55" i="7"/>
  <c r="P54" i="7"/>
  <c r="P53" i="7"/>
  <c r="P52" i="7"/>
  <c r="P51" i="7"/>
  <c r="P50" i="7"/>
  <c r="P49" i="7"/>
  <c r="P48" i="7"/>
  <c r="P47" i="7"/>
  <c r="P46" i="7"/>
  <c r="P45" i="7"/>
  <c r="P44" i="7"/>
  <c r="P43" i="7"/>
  <c r="P42" i="7"/>
  <c r="P41" i="7"/>
  <c r="P40" i="7"/>
  <c r="P39" i="7"/>
  <c r="P38" i="7"/>
  <c r="P37" i="7"/>
  <c r="P36" i="7"/>
  <c r="P35" i="7"/>
  <c r="P34" i="7"/>
  <c r="P33" i="7"/>
  <c r="P32" i="7"/>
  <c r="P31" i="7"/>
  <c r="P30" i="7"/>
  <c r="P29" i="7"/>
  <c r="P28" i="7"/>
  <c r="P27" i="7"/>
  <c r="P26" i="7"/>
  <c r="P25" i="7"/>
  <c r="P24" i="7"/>
  <c r="P23" i="7"/>
  <c r="P22" i="7"/>
  <c r="P21" i="7"/>
  <c r="P20" i="7"/>
  <c r="P19" i="7"/>
  <c r="P18" i="7"/>
  <c r="P17" i="7"/>
  <c r="P81" i="7" s="1"/>
  <c r="Q16" i="7" l="1"/>
  <c r="R16" i="7" s="1"/>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69" i="6" s="1"/>
  <c r="O68" i="5"/>
  <c r="P68" i="5" s="1"/>
  <c r="N68" i="5"/>
  <c r="O67" i="5"/>
  <c r="P67" i="5" s="1"/>
  <c r="N67" i="5"/>
  <c r="O66" i="5"/>
  <c r="P66" i="5" s="1"/>
  <c r="N66" i="5"/>
  <c r="O65" i="5"/>
  <c r="P65" i="5" s="1"/>
  <c r="N65" i="5"/>
  <c r="O64" i="5"/>
  <c r="P64" i="5" s="1"/>
  <c r="N64" i="5"/>
  <c r="O63" i="5"/>
  <c r="P63" i="5" s="1"/>
  <c r="N63" i="5"/>
  <c r="O62" i="5"/>
  <c r="P62" i="5" s="1"/>
  <c r="N62" i="5"/>
  <c r="O61" i="5"/>
  <c r="P61" i="5" s="1"/>
  <c r="N61" i="5"/>
  <c r="O60" i="5"/>
  <c r="P60" i="5" s="1"/>
  <c r="N60" i="5"/>
  <c r="O59" i="5"/>
  <c r="P59" i="5" s="1"/>
  <c r="N59" i="5"/>
  <c r="O58" i="5"/>
  <c r="P58" i="5" s="1"/>
  <c r="N58" i="5"/>
  <c r="O57" i="5"/>
  <c r="P57" i="5" s="1"/>
  <c r="N57" i="5"/>
  <c r="O56" i="5"/>
  <c r="P56" i="5" s="1"/>
  <c r="N56" i="5"/>
  <c r="O55" i="5"/>
  <c r="P55" i="5" s="1"/>
  <c r="N55" i="5"/>
  <c r="O54" i="5"/>
  <c r="P54" i="5" s="1"/>
  <c r="N54" i="5"/>
  <c r="O53" i="5"/>
  <c r="P53" i="5" s="1"/>
  <c r="N53" i="5"/>
  <c r="O52" i="5"/>
  <c r="P52" i="5" s="1"/>
  <c r="N52" i="5"/>
  <c r="O51" i="5"/>
  <c r="P51" i="5" s="1"/>
  <c r="N51" i="5"/>
  <c r="O50" i="5"/>
  <c r="P50" i="5" s="1"/>
  <c r="N50" i="5"/>
  <c r="O49" i="5"/>
  <c r="P49" i="5" s="1"/>
  <c r="N49" i="5"/>
  <c r="O48" i="5"/>
  <c r="P48" i="5" s="1"/>
  <c r="N48" i="5"/>
  <c r="O47" i="5"/>
  <c r="P47" i="5" s="1"/>
  <c r="N47" i="5"/>
  <c r="O46" i="5"/>
  <c r="P46" i="5" s="1"/>
  <c r="N46" i="5"/>
  <c r="O45" i="5"/>
  <c r="P45" i="5" s="1"/>
  <c r="N45" i="5"/>
  <c r="O44" i="5"/>
  <c r="P44" i="5" s="1"/>
  <c r="N44" i="5"/>
  <c r="O43" i="5"/>
  <c r="P43" i="5" s="1"/>
  <c r="N43" i="5"/>
  <c r="O42" i="5"/>
  <c r="P42" i="5" s="1"/>
  <c r="N42" i="5"/>
  <c r="O41" i="5"/>
  <c r="P41" i="5" s="1"/>
  <c r="N41" i="5"/>
  <c r="O40" i="5"/>
  <c r="P40" i="5" s="1"/>
  <c r="N40" i="5"/>
  <c r="O39" i="5"/>
  <c r="P39" i="5" s="1"/>
  <c r="N39" i="5"/>
  <c r="O38" i="5"/>
  <c r="P38" i="5" s="1"/>
  <c r="N38" i="5"/>
  <c r="O37" i="5"/>
  <c r="P37" i="5" s="1"/>
  <c r="N37" i="5"/>
  <c r="O36" i="5"/>
  <c r="P36" i="5" s="1"/>
  <c r="N36" i="5"/>
  <c r="O35" i="5"/>
  <c r="P35" i="5" s="1"/>
  <c r="N35" i="5"/>
  <c r="O34" i="5"/>
  <c r="P34" i="5" s="1"/>
  <c r="N34" i="5"/>
  <c r="O33" i="5"/>
  <c r="P33" i="5" s="1"/>
  <c r="N33" i="5"/>
  <c r="O32" i="5"/>
  <c r="P32" i="5" s="1"/>
  <c r="N32" i="5"/>
  <c r="O31" i="5"/>
  <c r="P31" i="5" s="1"/>
  <c r="N31" i="5"/>
  <c r="O30" i="5"/>
  <c r="P30" i="5" s="1"/>
  <c r="N30" i="5"/>
  <c r="O29" i="5"/>
  <c r="P29" i="5" s="1"/>
  <c r="N29" i="5"/>
  <c r="O28" i="5"/>
  <c r="P28" i="5" s="1"/>
  <c r="N28" i="5"/>
  <c r="O27" i="5"/>
  <c r="P27" i="5" s="1"/>
  <c r="N27" i="5"/>
  <c r="O26" i="5"/>
  <c r="P26" i="5" s="1"/>
  <c r="N26" i="5"/>
  <c r="O25" i="5"/>
  <c r="P25" i="5" s="1"/>
  <c r="N25" i="5"/>
  <c r="O24" i="5"/>
  <c r="P24" i="5" s="1"/>
  <c r="N24" i="5"/>
  <c r="O23" i="5"/>
  <c r="P23" i="5" s="1"/>
  <c r="N23" i="5"/>
  <c r="O22" i="5"/>
  <c r="P22" i="5" s="1"/>
  <c r="N22" i="5"/>
  <c r="O21" i="5"/>
  <c r="P21" i="5" s="1"/>
  <c r="N21" i="5"/>
  <c r="O20" i="5"/>
  <c r="P20" i="5" s="1"/>
  <c r="N20" i="5"/>
  <c r="O19" i="5"/>
  <c r="P19" i="5" s="1"/>
  <c r="N19" i="5"/>
  <c r="O18" i="5"/>
  <c r="P18" i="5" s="1"/>
  <c r="N18" i="5"/>
  <c r="N69" i="5" l="1"/>
  <c r="A7" i="5"/>
  <c r="K21" i="14" l="1"/>
  <c r="O20" i="13" l="1"/>
  <c r="P20" i="13" s="1"/>
  <c r="O18" i="13"/>
  <c r="P18" i="13" s="1"/>
  <c r="N20" i="13"/>
  <c r="N18" i="13"/>
  <c r="N25" i="13" l="1"/>
  <c r="I5" i="14" s="1"/>
  <c r="K27" i="14" s="1"/>
  <c r="P25" i="13"/>
  <c r="J5" i="14" l="1"/>
  <c r="K16" i="14"/>
  <c r="N70" i="5"/>
  <c r="D24" i="11"/>
  <c r="F2" i="2" l="1"/>
  <c r="I6" i="4" l="1"/>
  <c r="G36" i="18" s="1"/>
  <c r="AA6" i="4" l="1"/>
  <c r="J20" i="14" l="1"/>
  <c r="I19" i="14"/>
  <c r="H18" i="14"/>
  <c r="N25" i="8" l="1"/>
  <c r="D11" i="10" l="1"/>
  <c r="D10" i="10"/>
  <c r="D9" i="10"/>
  <c r="D8" i="10"/>
  <c r="D7" i="10"/>
  <c r="A7" i="10"/>
  <c r="U28" i="14"/>
  <c r="T27" i="14"/>
  <c r="U22" i="14"/>
  <c r="T21" i="14"/>
  <c r="S20" i="14"/>
  <c r="R19" i="14"/>
  <c r="Q18" i="14"/>
  <c r="U16" i="14"/>
  <c r="T16" i="14"/>
  <c r="R81" i="7" l="1"/>
  <c r="P69" i="5"/>
  <c r="D14" i="9" s="1"/>
  <c r="M79" i="5"/>
  <c r="I74" i="6" s="1"/>
  <c r="O85" i="7" s="1"/>
  <c r="M28" i="8" s="1"/>
  <c r="M78" i="5"/>
  <c r="I73" i="6" s="1"/>
  <c r="O84" i="7" s="1"/>
  <c r="M27" i="8" s="1"/>
  <c r="C79" i="5"/>
  <c r="C74" i="6" s="1"/>
  <c r="C85" i="7" s="1"/>
  <c r="C28" i="8" s="1"/>
  <c r="C78" i="5"/>
  <c r="C73" i="6" s="1"/>
  <c r="C84" i="7" s="1"/>
  <c r="C27" i="8" s="1"/>
  <c r="I8" i="14" l="1"/>
  <c r="B22" i="10"/>
  <c r="B22" i="9"/>
  <c r="B30" i="11" s="1"/>
  <c r="B30" i="12" s="1"/>
  <c r="B21" i="10"/>
  <c r="B21" i="9"/>
  <c r="B29" i="11" s="1"/>
  <c r="D22" i="10"/>
  <c r="D22" i="9"/>
  <c r="D30" i="11" s="1"/>
  <c r="D21" i="10"/>
  <c r="D21" i="9"/>
  <c r="D29" i="11" s="1"/>
  <c r="D29" i="12" s="1"/>
  <c r="I7" i="14"/>
  <c r="J7" i="14" s="1"/>
  <c r="J8" i="14" l="1"/>
  <c r="J26" i="14"/>
  <c r="J16" i="14"/>
  <c r="I16" i="14"/>
  <c r="I25" i="14"/>
  <c r="N71" i="5"/>
  <c r="D14" i="11" s="1"/>
  <c r="I6" i="14"/>
  <c r="J6" i="14" s="1"/>
  <c r="C28" i="13"/>
  <c r="C40" i="14"/>
  <c r="B43" i="18" s="1"/>
  <c r="C39" i="14"/>
  <c r="B42" i="18" s="1"/>
  <c r="B6" i="18" s="1"/>
  <c r="B29" i="12"/>
  <c r="C27" i="13" s="1"/>
  <c r="F40" i="14"/>
  <c r="F43" i="18" s="1"/>
  <c r="D30" i="12"/>
  <c r="J28" i="13" s="1"/>
  <c r="F39" i="14"/>
  <c r="F42" i="18" s="1"/>
  <c r="J27" i="13"/>
  <c r="D16" i="9"/>
  <c r="D18" i="11"/>
  <c r="R4" i="14"/>
  <c r="R2" i="14"/>
  <c r="D16" i="11"/>
  <c r="R3" i="14"/>
  <c r="I9" i="14" l="1"/>
  <c r="H24" i="14"/>
  <c r="H16" i="14"/>
  <c r="D18" i="9"/>
  <c r="D22" i="11" s="1"/>
  <c r="D26" i="11" s="1"/>
  <c r="S16" i="14"/>
  <c r="S26" i="14"/>
  <c r="Q24" i="14"/>
  <c r="Q16" i="14"/>
  <c r="R25" i="14"/>
  <c r="R16" i="14"/>
  <c r="R7" i="14"/>
  <c r="J9" i="14" l="1"/>
  <c r="U15" i="14"/>
  <c r="U34" i="14" s="1"/>
  <c r="U35" i="14" s="1"/>
  <c r="S15" i="14"/>
  <c r="S34" i="14" s="1"/>
  <c r="S35" i="14" s="1"/>
  <c r="T15" i="14"/>
  <c r="T34" i="14" s="1"/>
  <c r="T35" i="14" s="1"/>
  <c r="Q15" i="14"/>
  <c r="Q34" i="14" s="1"/>
  <c r="Q35" i="14" s="1"/>
  <c r="R15" i="14"/>
  <c r="R34" i="14" s="1"/>
  <c r="R35" i="14" s="1"/>
  <c r="K29" i="19"/>
  <c r="E16" i="19"/>
  <c r="E15" i="19"/>
  <c r="B15" i="19"/>
  <c r="B14" i="19"/>
  <c r="H6" i="19"/>
  <c r="G15" i="19"/>
  <c r="H4" i="19"/>
  <c r="H3" i="19"/>
  <c r="D8" i="12"/>
  <c r="D9" i="12"/>
  <c r="D10" i="12"/>
  <c r="D11" i="12"/>
  <c r="D7" i="12"/>
  <c r="J15" i="14" l="1"/>
  <c r="J29" i="14" s="1"/>
  <c r="K15" i="14"/>
  <c r="I15" i="14"/>
  <c r="I29" i="14" s="1"/>
  <c r="I33" i="14" s="1"/>
  <c r="I34" i="14" s="1"/>
  <c r="I35" i="14" s="1"/>
  <c r="D16" i="12" s="1"/>
  <c r="H15" i="14"/>
  <c r="H29" i="14" s="1"/>
  <c r="H33" i="14" s="1"/>
  <c r="H34" i="14" s="1"/>
  <c r="H5" i="19"/>
  <c r="H7" i="19" s="1"/>
  <c r="D8" i="11"/>
  <c r="D9" i="11"/>
  <c r="D10" i="11"/>
  <c r="D11" i="11"/>
  <c r="D7" i="11"/>
  <c r="K8" i="13"/>
  <c r="K9" i="13"/>
  <c r="K10" i="13"/>
  <c r="K11" i="13"/>
  <c r="K7" i="13"/>
  <c r="A11" i="18"/>
  <c r="A12" i="18"/>
  <c r="A13" i="18"/>
  <c r="A10" i="18"/>
  <c r="D8" i="9"/>
  <c r="D9" i="9"/>
  <c r="D10" i="9"/>
  <c r="D11" i="9"/>
  <c r="D7" i="9"/>
  <c r="L9" i="8"/>
  <c r="L10" i="8"/>
  <c r="L11" i="8"/>
  <c r="L12" i="8"/>
  <c r="L8" i="8"/>
  <c r="O8" i="7"/>
  <c r="O9" i="7"/>
  <c r="O10" i="7"/>
  <c r="O11" i="7"/>
  <c r="O7" i="7"/>
  <c r="I8" i="6"/>
  <c r="I9" i="6"/>
  <c r="I10" i="6"/>
  <c r="I11" i="6"/>
  <c r="I7" i="6"/>
  <c r="A7" i="12"/>
  <c r="A7" i="13" s="1"/>
  <c r="C11" i="5"/>
  <c r="C10" i="5"/>
  <c r="C9" i="5"/>
  <c r="C8" i="5"/>
  <c r="B3" i="2"/>
  <c r="B2" i="2"/>
  <c r="K29" i="14" l="1"/>
  <c r="K33" i="14" s="1"/>
  <c r="K34" i="14" s="1"/>
  <c r="J33" i="14"/>
  <c r="J34" i="14" s="1"/>
  <c r="T81" i="7" s="1"/>
  <c r="H35" i="14"/>
  <c r="Q69" i="5"/>
  <c r="R69" i="5" s="1"/>
  <c r="A1" i="9"/>
  <c r="A1" i="10"/>
  <c r="A3" i="9"/>
  <c r="A3" i="10"/>
  <c r="B11" i="12"/>
  <c r="B11" i="10"/>
  <c r="C11" i="8"/>
  <c r="B10" i="10"/>
  <c r="B9" i="11"/>
  <c r="B9" i="10"/>
  <c r="C8" i="13"/>
  <c r="B8" i="10"/>
  <c r="A3" i="6"/>
  <c r="A1" i="5"/>
  <c r="A3" i="7"/>
  <c r="B2" i="4"/>
  <c r="C12" i="8"/>
  <c r="A3" i="5"/>
  <c r="A1" i="8"/>
  <c r="C15" i="18"/>
  <c r="A1" i="13"/>
  <c r="A3" i="12"/>
  <c r="B1" i="4"/>
  <c r="A1" i="6"/>
  <c r="A1" i="7"/>
  <c r="A3" i="8"/>
  <c r="A1" i="18"/>
  <c r="A3" i="13"/>
  <c r="B8" i="12"/>
  <c r="A2" i="14"/>
  <c r="A1" i="11"/>
  <c r="C12" i="14"/>
  <c r="A1" i="12"/>
  <c r="A3" i="11"/>
  <c r="C9" i="13"/>
  <c r="B11" i="11"/>
  <c r="C8" i="7"/>
  <c r="B8" i="9"/>
  <c r="C11" i="6"/>
  <c r="C9" i="8"/>
  <c r="B10" i="9"/>
  <c r="C9" i="7"/>
  <c r="B9" i="12"/>
  <c r="C9" i="6"/>
  <c r="C10" i="7"/>
  <c r="C10" i="8"/>
  <c r="B9" i="9"/>
  <c r="C11" i="13"/>
  <c r="B10" i="12"/>
  <c r="B8" i="11"/>
  <c r="C10" i="6"/>
  <c r="B10" i="11"/>
  <c r="C10" i="13"/>
  <c r="C8" i="6"/>
  <c r="C11" i="7"/>
  <c r="B11" i="9"/>
  <c r="A7" i="6"/>
  <c r="A7" i="7" s="1"/>
  <c r="A8" i="8" s="1"/>
  <c r="A55" i="18"/>
  <c r="F40" i="18"/>
  <c r="H23" i="18"/>
  <c r="AG7" i="18"/>
  <c r="AG8" i="18" s="1"/>
  <c r="Z2" i="18"/>
  <c r="Z1" i="18"/>
  <c r="F15" i="17"/>
  <c r="F14" i="17"/>
  <c r="F13" i="17"/>
  <c r="F12" i="17"/>
  <c r="F11" i="17"/>
  <c r="F10" i="17"/>
  <c r="F9" i="17"/>
  <c r="F8" i="17"/>
  <c r="F7" i="17"/>
  <c r="F6" i="17"/>
  <c r="E15" i="16"/>
  <c r="E14" i="16"/>
  <c r="E13" i="16"/>
  <c r="E12" i="16"/>
  <c r="E11" i="16"/>
  <c r="E10" i="16"/>
  <c r="E9" i="16"/>
  <c r="E8" i="16"/>
  <c r="E7" i="16"/>
  <c r="E6" i="16"/>
  <c r="E15" i="15"/>
  <c r="E14" i="15"/>
  <c r="E13" i="15"/>
  <c r="E12" i="15"/>
  <c r="E11" i="15"/>
  <c r="E10" i="15"/>
  <c r="E9" i="15"/>
  <c r="E8" i="15"/>
  <c r="E7" i="15"/>
  <c r="E6" i="15"/>
  <c r="G37" i="14"/>
  <c r="H27" i="4"/>
  <c r="G27" i="4" s="1"/>
  <c r="B15" i="4"/>
  <c r="B14" i="4"/>
  <c r="B10" i="4"/>
  <c r="B9" i="4"/>
  <c r="A6" i="5" s="1"/>
  <c r="A6" i="10" s="1"/>
  <c r="B7" i="4"/>
  <c r="AA81" i="7" l="1"/>
  <c r="U81" i="7"/>
  <c r="D16" i="10" s="1"/>
  <c r="A7" i="11"/>
  <c r="A7" i="9"/>
  <c r="J35" i="14"/>
  <c r="D18" i="12" s="1"/>
  <c r="Q25" i="13"/>
  <c r="R25" i="13" s="1"/>
  <c r="D14" i="10" s="1"/>
  <c r="K35" i="14"/>
  <c r="D24" i="12" s="1"/>
  <c r="E16" i="16"/>
  <c r="F16" i="17"/>
  <c r="A6" i="11"/>
  <c r="A6" i="12"/>
  <c r="A6" i="13"/>
  <c r="A68" i="13" s="1"/>
  <c r="A7" i="8"/>
  <c r="A6" i="7"/>
  <c r="A6" i="6"/>
  <c r="A6" i="9"/>
  <c r="E16" i="15"/>
  <c r="AG6" i="18"/>
  <c r="AG9" i="18"/>
  <c r="O19" i="14"/>
  <c r="O20" i="14"/>
  <c r="O22" i="14"/>
  <c r="O18" i="14"/>
  <c r="H181" i="13"/>
  <c r="G181" i="13"/>
  <c r="H180" i="13"/>
  <c r="G180" i="13"/>
  <c r="H179" i="13"/>
  <c r="G179" i="13"/>
  <c r="H178" i="13"/>
  <c r="G178" i="13"/>
  <c r="A178" i="13"/>
  <c r="H177" i="13"/>
  <c r="G177" i="13"/>
  <c r="A177" i="13"/>
  <c r="H176" i="13"/>
  <c r="G176" i="13"/>
  <c r="A176" i="13"/>
  <c r="H175" i="13"/>
  <c r="G175" i="13"/>
  <c r="A175" i="13"/>
  <c r="G174" i="13"/>
  <c r="A174" i="13"/>
  <c r="H173" i="13"/>
  <c r="G173" i="13"/>
  <c r="A173" i="13"/>
  <c r="H172" i="13"/>
  <c r="G172" i="13"/>
  <c r="A172" i="13"/>
  <c r="H171" i="13"/>
  <c r="G171" i="13"/>
  <c r="A171" i="13"/>
  <c r="H170" i="13"/>
  <c r="G170" i="13"/>
  <c r="A170" i="13"/>
  <c r="G169" i="13"/>
  <c r="A169" i="13"/>
  <c r="H168" i="13"/>
  <c r="G168" i="13"/>
  <c r="H167" i="13"/>
  <c r="G167" i="13"/>
  <c r="A167" i="13"/>
  <c r="H166" i="13"/>
  <c r="G166" i="13"/>
  <c r="A166" i="13"/>
  <c r="H165" i="13"/>
  <c r="G165" i="13"/>
  <c r="A165" i="13"/>
  <c r="H164" i="13"/>
  <c r="G164" i="13"/>
  <c r="A164" i="13"/>
  <c r="H163" i="13"/>
  <c r="G163" i="13"/>
  <c r="A163" i="13"/>
  <c r="H162" i="13"/>
  <c r="G162" i="13"/>
  <c r="A162" i="13"/>
  <c r="G161" i="13"/>
  <c r="A161" i="13"/>
  <c r="H160" i="13"/>
  <c r="G160" i="13"/>
  <c r="H159" i="13"/>
  <c r="G159" i="13"/>
  <c r="A159" i="13"/>
  <c r="H158" i="13"/>
  <c r="G158" i="13"/>
  <c r="A158" i="13"/>
  <c r="G157" i="13"/>
  <c r="A157" i="13"/>
  <c r="H156" i="13"/>
  <c r="G156" i="13"/>
  <c r="H155" i="13"/>
  <c r="G155" i="13"/>
  <c r="A155" i="13"/>
  <c r="H154" i="13"/>
  <c r="G154" i="13"/>
  <c r="A154" i="13"/>
  <c r="H153" i="13"/>
  <c r="G153" i="13"/>
  <c r="A153" i="13"/>
  <c r="G152" i="13"/>
  <c r="A152" i="13"/>
  <c r="H151" i="13"/>
  <c r="G151" i="13"/>
  <c r="H150" i="13"/>
  <c r="G150" i="13"/>
  <c r="A150" i="13"/>
  <c r="H149" i="13"/>
  <c r="G149" i="13"/>
  <c r="A149" i="13"/>
  <c r="H148" i="13"/>
  <c r="G148" i="13"/>
  <c r="A148" i="13"/>
  <c r="G147" i="13"/>
  <c r="A147" i="13"/>
  <c r="H146" i="13"/>
  <c r="G146" i="13"/>
  <c r="H145" i="13"/>
  <c r="G145" i="13"/>
  <c r="A145" i="13"/>
  <c r="H144" i="13"/>
  <c r="G144" i="13"/>
  <c r="A144" i="13"/>
  <c r="H143" i="13"/>
  <c r="G143" i="13"/>
  <c r="A143" i="13"/>
  <c r="H142" i="13"/>
  <c r="G142" i="13"/>
  <c r="A142" i="13"/>
  <c r="H141" i="13"/>
  <c r="G141" i="13"/>
  <c r="A141" i="13"/>
  <c r="H140" i="13"/>
  <c r="G140" i="13"/>
  <c r="A140" i="13"/>
  <c r="H139" i="13"/>
  <c r="G139" i="13"/>
  <c r="A139" i="13"/>
  <c r="H138" i="13"/>
  <c r="G138" i="13"/>
  <c r="A138" i="13"/>
  <c r="H137" i="13"/>
  <c r="G137" i="13"/>
  <c r="A137" i="13"/>
  <c r="G136" i="13"/>
  <c r="A136" i="13"/>
  <c r="H135" i="13"/>
  <c r="G135" i="13"/>
  <c r="H134" i="13"/>
  <c r="G134" i="13"/>
  <c r="A134" i="13"/>
  <c r="H133" i="13"/>
  <c r="G133" i="13"/>
  <c r="A133" i="13"/>
  <c r="H132" i="13"/>
  <c r="G132" i="13"/>
  <c r="A132" i="13"/>
  <c r="H131" i="13"/>
  <c r="G131" i="13"/>
  <c r="A131" i="13"/>
  <c r="H130" i="13"/>
  <c r="G130" i="13"/>
  <c r="A130" i="13"/>
  <c r="H129" i="13"/>
  <c r="G129" i="13"/>
  <c r="A129" i="13"/>
  <c r="G128" i="13"/>
  <c r="A128" i="13"/>
  <c r="H127" i="13"/>
  <c r="G127" i="13"/>
  <c r="H126" i="13"/>
  <c r="G126" i="13"/>
  <c r="A126" i="13"/>
  <c r="H125" i="13"/>
  <c r="G125" i="13"/>
  <c r="A125" i="13"/>
  <c r="H124" i="13"/>
  <c r="G124" i="13"/>
  <c r="A124" i="13"/>
  <c r="H123" i="13"/>
  <c r="G123" i="13"/>
  <c r="A123" i="13"/>
  <c r="H122" i="13"/>
  <c r="G122" i="13"/>
  <c r="A122" i="13"/>
  <c r="G121" i="13"/>
  <c r="A121" i="13"/>
  <c r="G120" i="13"/>
  <c r="A120" i="13"/>
  <c r="H119" i="13"/>
  <c r="G119" i="13"/>
  <c r="H118" i="13"/>
  <c r="G118" i="13"/>
  <c r="H117" i="13"/>
  <c r="G117" i="13"/>
  <c r="A117" i="13"/>
  <c r="H116" i="13"/>
  <c r="G116" i="13"/>
  <c r="A116" i="13"/>
  <c r="H115" i="13"/>
  <c r="G115" i="13"/>
  <c r="A115" i="13"/>
  <c r="G114" i="13"/>
  <c r="A114" i="13"/>
  <c r="G113" i="13"/>
  <c r="A113" i="13"/>
  <c r="H111" i="13"/>
  <c r="G111" i="13"/>
  <c r="H110" i="13"/>
  <c r="G110" i="13"/>
  <c r="H109" i="13"/>
  <c r="G109" i="13"/>
  <c r="A109" i="13"/>
  <c r="H108" i="13"/>
  <c r="G108" i="13"/>
  <c r="A108" i="13"/>
  <c r="H107" i="13"/>
  <c r="G107" i="13"/>
  <c r="A107" i="13"/>
  <c r="H106" i="13"/>
  <c r="G106" i="13"/>
  <c r="A106" i="13"/>
  <c r="G105" i="13"/>
  <c r="A105" i="13"/>
  <c r="H104" i="13"/>
  <c r="G104" i="13"/>
  <c r="H103" i="13"/>
  <c r="G103" i="13"/>
  <c r="A103" i="13"/>
  <c r="H102" i="13"/>
  <c r="G102" i="13"/>
  <c r="A102" i="13"/>
  <c r="H101" i="13"/>
  <c r="G101" i="13"/>
  <c r="A101" i="13"/>
  <c r="G100" i="13"/>
  <c r="A100" i="13"/>
  <c r="H99" i="13"/>
  <c r="G99" i="13"/>
  <c r="H98" i="13"/>
  <c r="G98" i="13"/>
  <c r="A98" i="13"/>
  <c r="H97" i="13"/>
  <c r="G97" i="13"/>
  <c r="A97" i="13"/>
  <c r="H96" i="13"/>
  <c r="G96" i="13"/>
  <c r="A96" i="13"/>
  <c r="G95" i="13"/>
  <c r="A95" i="13"/>
  <c r="H94" i="13"/>
  <c r="G94" i="13"/>
  <c r="H93" i="13"/>
  <c r="G93" i="13"/>
  <c r="A93" i="13"/>
  <c r="H92" i="13"/>
  <c r="G92" i="13"/>
  <c r="A92" i="13"/>
  <c r="H91" i="13"/>
  <c r="G91" i="13"/>
  <c r="A91" i="13"/>
  <c r="H90" i="13"/>
  <c r="G90" i="13"/>
  <c r="A90" i="13"/>
  <c r="G89" i="13"/>
  <c r="A89" i="13"/>
  <c r="H88" i="13"/>
  <c r="G88" i="13"/>
  <c r="H87" i="13"/>
  <c r="G87" i="13"/>
  <c r="A87" i="13"/>
  <c r="H86" i="13"/>
  <c r="G86" i="13"/>
  <c r="A86" i="13"/>
  <c r="H85" i="13"/>
  <c r="G85" i="13"/>
  <c r="A85" i="13"/>
  <c r="H84" i="13"/>
  <c r="G84" i="13"/>
  <c r="A84" i="13"/>
  <c r="G83" i="13"/>
  <c r="A83" i="13"/>
  <c r="G82" i="13"/>
  <c r="A82" i="13"/>
  <c r="G81" i="13"/>
  <c r="A81" i="13"/>
  <c r="H80" i="13"/>
  <c r="G80" i="13"/>
  <c r="H79" i="13"/>
  <c r="G79" i="13"/>
  <c r="A79" i="13"/>
  <c r="H78" i="13"/>
  <c r="G78" i="13"/>
  <c r="A78" i="13"/>
  <c r="G77" i="13"/>
  <c r="A77" i="13"/>
  <c r="H76" i="13"/>
  <c r="G76" i="13"/>
  <c r="A76" i="13"/>
  <c r="H75" i="13"/>
  <c r="G75" i="13"/>
  <c r="A75" i="13"/>
  <c r="H73" i="13"/>
  <c r="H72" i="13"/>
  <c r="H71" i="13"/>
  <c r="A71" i="13"/>
  <c r="H70" i="13"/>
  <c r="A70" i="13"/>
  <c r="H69" i="13"/>
  <c r="G69" i="13"/>
  <c r="H66" i="13"/>
  <c r="G66" i="13"/>
  <c r="A66" i="13"/>
  <c r="H65" i="13"/>
  <c r="G65" i="13"/>
  <c r="G73" i="13"/>
  <c r="Z10" i="13"/>
  <c r="G72" i="13"/>
  <c r="G71" i="13"/>
  <c r="G70" i="13"/>
  <c r="A69" i="13"/>
  <c r="Z6" i="13"/>
  <c r="Z5" i="13"/>
  <c r="Z4" i="13"/>
  <c r="A65" i="13"/>
  <c r="A63" i="13"/>
  <c r="D14" i="12" l="1"/>
  <c r="D18" i="10"/>
  <c r="D22" i="12" s="1"/>
  <c r="D26" i="12" l="1"/>
  <c r="A1" i="20" s="1"/>
  <c r="AB17" i="18" l="1"/>
  <c r="A8" i="20"/>
  <c r="B8" i="20" s="1"/>
  <c r="D8" i="20" s="1"/>
  <c r="A7" i="20"/>
  <c r="B7" i="20" s="1"/>
  <c r="D7" i="20" s="1"/>
  <c r="A9" i="20"/>
  <c r="B9" i="20" s="1"/>
  <c r="D9" i="20" s="1"/>
  <c r="A6" i="20"/>
  <c r="B6" i="20" s="1"/>
  <c r="A11" i="20"/>
  <c r="B11" i="20" s="1"/>
  <c r="D11" i="20" s="1"/>
  <c r="A10" i="20"/>
  <c r="B10" i="20" s="1"/>
  <c r="D10" i="20" s="1"/>
  <c r="Z3" i="13"/>
  <c r="Z7" i="13" s="1"/>
  <c r="A4" i="20" l="1"/>
  <c r="AC17" i="18" s="1"/>
  <c r="B17" i="18" s="1"/>
</calcChain>
</file>

<file path=xl/sharedStrings.xml><?xml version="1.0" encoding="utf-8"?>
<sst xmlns="http://schemas.openxmlformats.org/spreadsheetml/2006/main" count="1279" uniqueCount="601">
  <si>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</si>
  <si>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</si>
  <si>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</si>
  <si>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</si>
  <si>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</si>
  <si>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</si>
  <si>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</si>
  <si>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</si>
  <si>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</si>
  <si>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</si>
  <si>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</si>
  <si>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</si>
  <si>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</si>
  <si>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</si>
  <si>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</si>
  <si>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</si>
  <si>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</si>
  <si>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</si>
  <si>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</si>
  <si>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</si>
  <si>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Schedule - 3</t>
  </si>
  <si>
    <t>As per Lum-sum</t>
  </si>
  <si>
    <t>(SCHEDULE OF RATES AND PRICES )</t>
  </si>
  <si>
    <t>AS per Percent</t>
  </si>
  <si>
    <t>Total Discount</t>
  </si>
  <si>
    <t>Installation Charges :</t>
  </si>
  <si>
    <t>Dis Alert</t>
  </si>
  <si>
    <t>Service Code</t>
  </si>
  <si>
    <t>Schedule - 4</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</si>
  <si>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</si>
  <si>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</si>
  <si>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</si>
  <si>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</si>
  <si>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</si>
  <si>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</si>
  <si>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</si>
  <si>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</si>
  <si>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</si>
  <si>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</si>
  <si>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</si>
  <si>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</si>
  <si>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</si>
  <si>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</si>
  <si>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</si>
  <si>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</si>
  <si>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</si>
  <si>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</si>
  <si>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</si>
  <si>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</si>
  <si>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</si>
  <si>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</si>
  <si>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</si>
  <si>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</si>
  <si>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</si>
  <si>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</si>
  <si>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</si>
  <si>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</si>
  <si>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</si>
  <si>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</si>
  <si>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</si>
  <si>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</si>
  <si>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</si>
  <si>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</si>
  <si>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</si>
  <si>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</si>
  <si>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</si>
  <si>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</si>
  <si>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</si>
  <si>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</si>
  <si>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</si>
  <si>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</si>
  <si>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</si>
  <si>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</si>
  <si>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</si>
  <si>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</si>
  <si>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</si>
  <si>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</si>
  <si>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</si>
  <si>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</si>
  <si>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</si>
  <si>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</si>
  <si>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</si>
  <si>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</si>
  <si>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</si>
  <si>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</si>
  <si>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</si>
  <si>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</si>
  <si>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</si>
  <si>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</si>
  <si>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</si>
  <si>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</si>
  <si>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</si>
  <si>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</si>
  <si>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</si>
  <si>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</si>
  <si>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</si>
  <si>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</si>
  <si>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</si>
  <si>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</si>
  <si>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</si>
  <si>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</si>
  <si>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</si>
  <si>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</si>
  <si>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</si>
  <si>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</si>
  <si>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</si>
  <si>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</si>
  <si>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</si>
  <si>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</si>
  <si>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</si>
  <si>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</si>
  <si>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</si>
  <si>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</si>
  <si>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</si>
  <si>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</si>
  <si>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</si>
  <si>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</si>
  <si>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</si>
  <si>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</si>
  <si>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</si>
  <si>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</si>
  <si>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</si>
  <si>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</si>
  <si>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</si>
  <si>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</si>
  <si>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</si>
  <si>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</si>
  <si>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</si>
  <si>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</si>
  <si>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</si>
  <si>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</si>
  <si>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</si>
  <si>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 xml:space="preserve">Training Charges </t>
  </si>
  <si>
    <t>TOTAL SCHEDULE NO. 5</t>
  </si>
  <si>
    <t>Taxes and Duties</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</si>
  <si>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</si>
  <si>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</si>
  <si>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</si>
  <si>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</si>
  <si>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</si>
  <si>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</si>
  <si>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</si>
  <si>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</si>
  <si>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</si>
  <si>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</si>
  <si>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</si>
  <si>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</si>
  <si>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</si>
  <si>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</si>
  <si>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</si>
  <si>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</si>
  <si>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</si>
  <si>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</si>
  <si>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</si>
  <si>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</si>
  <si>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</si>
  <si>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</si>
  <si>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</si>
  <si>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</si>
  <si>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</si>
  <si>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</si>
  <si>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</si>
  <si>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</si>
  <si>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</si>
  <si>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</si>
  <si>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</si>
  <si>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</si>
  <si>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</si>
  <si>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</si>
  <si>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</si>
  <si>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</si>
  <si>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</si>
  <si>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</si>
  <si>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</si>
  <si>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</si>
  <si>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</si>
  <si>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</si>
  <si>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</si>
  <si>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</si>
  <si>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</si>
  <si>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</si>
  <si>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</si>
  <si>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</si>
  <si>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</si>
  <si>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</si>
  <si>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</si>
  <si>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</si>
  <si>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</si>
  <si>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</si>
  <si>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</si>
  <si>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</si>
  <si>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</si>
  <si>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</si>
  <si>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</si>
  <si>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</si>
  <si>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</si>
  <si>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</si>
  <si>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</si>
  <si>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</si>
  <si>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</si>
  <si>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</si>
  <si>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</si>
  <si>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</si>
  <si>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</si>
  <si>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</si>
  <si>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</si>
  <si>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</si>
  <si>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</si>
  <si>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</si>
  <si>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</si>
  <si>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</si>
  <si>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</si>
  <si>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</si>
  <si>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</si>
  <si>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</si>
  <si>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</si>
  <si>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</si>
  <si>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</si>
  <si>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</si>
  <si>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</si>
  <si>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</si>
  <si>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</si>
  <si>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</si>
  <si>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</si>
  <si>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</si>
  <si>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</si>
  <si>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</si>
  <si>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</si>
  <si>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</si>
  <si>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</si>
  <si>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</si>
  <si>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</si>
  <si>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</si>
  <si>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</si>
  <si>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</si>
  <si>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</si>
  <si>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</si>
  <si>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</si>
  <si>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</si>
  <si>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</si>
  <si>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</si>
  <si>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</si>
  <si>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</si>
  <si>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</si>
  <si>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</si>
  <si>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</si>
  <si>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</si>
  <si>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</si>
  <si>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</si>
  <si>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</si>
  <si>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</si>
  <si>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</si>
  <si>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</si>
  <si>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</si>
  <si>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</si>
  <si>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</si>
  <si>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</si>
  <si>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</si>
  <si>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</si>
  <si>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</si>
  <si>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</si>
  <si>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</si>
  <si>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</si>
  <si>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</si>
  <si>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</si>
  <si>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</si>
  <si>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</si>
  <si>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</si>
  <si>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</si>
  <si>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</si>
  <si>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</si>
  <si>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</si>
  <si>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</si>
  <si>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</si>
  <si>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</si>
  <si>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</si>
  <si>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</si>
  <si>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</si>
  <si>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</si>
  <si>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</si>
  <si>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</si>
  <si>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</si>
  <si>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</si>
  <si>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</si>
  <si>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</si>
  <si>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</si>
  <si>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</si>
  <si>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</si>
  <si>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</si>
  <si>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</si>
  <si>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</si>
  <si>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</si>
  <si>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</si>
  <si>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</si>
  <si>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</si>
  <si>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</si>
  <si>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</si>
  <si>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</si>
  <si>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</si>
  <si>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</si>
  <si>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</si>
  <si>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</si>
  <si>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</si>
  <si>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</si>
  <si>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</si>
  <si>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</si>
  <si>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</si>
  <si>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</si>
  <si>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</si>
  <si>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</si>
  <si>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</si>
  <si>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</si>
  <si>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</si>
  <si>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</si>
  <si>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Schedule-4 : Training Charges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</si>
  <si>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</si>
  <si>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</si>
  <si>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</si>
  <si>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</si>
  <si>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</si>
  <si>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</si>
  <si>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</si>
  <si>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</si>
  <si>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</si>
  <si>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</si>
  <si>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</si>
  <si>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</si>
  <si>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</si>
  <si>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</si>
  <si>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</si>
  <si>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</si>
  <si>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</si>
  <si>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</si>
  <si>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</si>
  <si>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</si>
  <si>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</si>
  <si>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</si>
  <si>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</si>
  <si>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</si>
  <si>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</si>
  <si>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</si>
  <si>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</si>
  <si>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</si>
  <si>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</si>
  <si>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</si>
  <si>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</si>
  <si>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</si>
  <si>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</si>
  <si>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</si>
  <si>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</si>
  <si>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</si>
  <si>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</si>
  <si>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</si>
  <si>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</si>
  <si>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</si>
  <si>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</si>
  <si>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</si>
  <si>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</si>
  <si>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</si>
  <si>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</si>
  <si>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</si>
  <si>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</si>
  <si>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</si>
  <si>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</si>
  <si>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</si>
  <si>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</si>
  <si>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</si>
  <si>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</si>
  <si>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</si>
  <si>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</si>
  <si>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</si>
  <si>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</si>
  <si>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</si>
  <si>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</si>
  <si>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</si>
  <si>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</si>
  <si>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</si>
  <si>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</si>
  <si>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</si>
  <si>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</si>
  <si>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</si>
  <si>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</si>
  <si>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</si>
  <si>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</si>
  <si>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</si>
  <si>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</si>
  <si>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</si>
  <si>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</si>
  <si>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</si>
  <si>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</si>
  <si>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</si>
  <si>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</si>
  <si>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</si>
  <si>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</si>
  <si>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</si>
  <si>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</si>
  <si>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</si>
  <si>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</si>
  <si>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</si>
  <si>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</si>
  <si>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</si>
  <si>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</si>
  <si>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</si>
  <si>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</si>
  <si>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</si>
  <si>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</si>
  <si>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</si>
  <si>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</si>
  <si>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</si>
  <si>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</si>
  <si>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</si>
  <si>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</si>
  <si>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</si>
  <si>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</si>
  <si>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</si>
  <si>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</si>
  <si>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</si>
  <si>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</si>
  <si>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</si>
  <si>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</si>
  <si>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</si>
  <si>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</si>
  <si>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</si>
  <si>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</si>
  <si>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</si>
  <si>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</si>
  <si>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</si>
  <si>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</si>
  <si>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</si>
  <si>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</si>
  <si>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</si>
  <si>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</si>
  <si>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Total for Training Charges [Total Schedule 4]</t>
  </si>
  <si>
    <t>Plant and Equipment (including Mandatory Spares Parts) to be supplied , including Type Test Charges for Tests to be conducted:</t>
  </si>
  <si>
    <t>420 kV, 1 phase Bus Post Insulator (except for Line Traps)</t>
  </si>
  <si>
    <t>336kV Surge Arrester (1-phase)</t>
  </si>
  <si>
    <t>Fabrication, galvanising and supply ofStandard Pipe Structure - 400 kV,1-Phase,   SA including nuts, bolts,all type of washers, packplates, stepbolts and gusset plates excludingfoundation bolts</t>
  </si>
  <si>
    <t>1.1kV grade Power Cables (PVCinsulated)along withlugs,glands,straight joints &amp;accessories,etc.</t>
  </si>
  <si>
    <t xml:space="preserve">LS </t>
  </si>
  <si>
    <t>1.1kV grade Control Cables (PVCinsulated) along withlugs,glands,straight joints &amp;accessories,etc.</t>
  </si>
  <si>
    <t>Sub Lighting panel (outdoor) type SLP (Switchyard and Street Lighting)</t>
  </si>
  <si>
    <t>LIGHTING FIXTURE LED LUMINAIRES TYPE FL2 AS PER TECH. SPECIFICATIONS</t>
  </si>
  <si>
    <t>Fabrication, galvanising and supply of 28mm dia foundation boltsincluding nuts, checknuts, washers and packplates.</t>
  </si>
  <si>
    <t>Erection of Pipe Structure - 400 kV 1-Phase SA including nuts, bolts, all type of washers, packplates, step bolts and gusset platesexcluding foundation bolts</t>
  </si>
  <si>
    <t xml:space="preserve">M3 </t>
  </si>
  <si>
    <t>Providing and laying of Plain Cement Concrete (PCC) (1:4:8)</t>
  </si>
  <si>
    <t>Providing and laying Plain Cement Concrete 1:5:10 (1 cement : 5 sand : 10 brick aggregate)</t>
  </si>
  <si>
    <t>Steel Reinforcement</t>
  </si>
  <si>
    <t xml:space="preserve">MT </t>
  </si>
  <si>
    <t>Misc. Structural steel including rails, embedments, edge protection angles, gratings etc. but excluding the reinforcement steel andsteel for lattice and pipe structures.</t>
  </si>
  <si>
    <t xml:space="preserve">M2 </t>
  </si>
  <si>
    <t>Erection of 28mm dia foundation bolts including nuts, checknuts, washers and packplates.</t>
  </si>
  <si>
    <t>Total Bid Price</t>
  </si>
  <si>
    <t>Sch 1</t>
  </si>
  <si>
    <t xml:space="preserve">Sch 2 </t>
  </si>
  <si>
    <t>Sch 3</t>
  </si>
  <si>
    <t xml:space="preserve">M  </t>
  </si>
  <si>
    <t>LOT</t>
  </si>
  <si>
    <t>Removing,cleaning and washing of existing stones and respreading of stones in switchyard excluding PCC</t>
  </si>
  <si>
    <t>Stone spreading in switchyard excluding PCC</t>
  </si>
  <si>
    <t>Antiweed treatment</t>
  </si>
  <si>
    <t>Providing and laying of Plain Cement Concrete (PCC) (1:2:4)</t>
  </si>
  <si>
    <t>Providing and laying of Reinforced Cement Concrete M25 mix including pre cast, shuttering, Grouting of pockets &amp; underpinning butexcluding steel reinforcement</t>
  </si>
  <si>
    <t>General Instruction to the Bidders for filling up this workbook of Price Schedules for Package SS01</t>
  </si>
  <si>
    <t>Fill up names and address of the Sole Bidder and /or Joint Venture.</t>
  </si>
  <si>
    <t>Spare-420kV GIS</t>
  </si>
  <si>
    <t xml:space="preserve">Total of Schedule-2 </t>
  </si>
  <si>
    <t xml:space="preserve">Civil Works                             </t>
  </si>
  <si>
    <t>Total of Schedule-3</t>
  </si>
  <si>
    <t xml:space="preserve">Extn.of Kanpur S/s incl series  Reactor </t>
  </si>
  <si>
    <t xml:space="preserve">Extn.of Bhiwani S/s incl Series reactor </t>
  </si>
  <si>
    <t xml:space="preserve">Foundation Bolts                        </t>
  </si>
  <si>
    <t>420 kV, 4400 pF Capacitive Voltage Transformer (1-Phase)</t>
  </si>
  <si>
    <t>420kV, 3000A, 50kA, Single phase, SF6Gas Insulated Bus Duct (GIB) outsideGIS Hall alongwith associated supportstructure</t>
  </si>
  <si>
    <t>3150A, 50kA, 1sec Single phase 420kV SF6to Air Bushing</t>
  </si>
  <si>
    <t>Fabrication, galvanising and supply of Standard Pipe Structure - 400kV  CVT including nuts, bolts, all type of washers, packplates, stepbolts and gusset plates excluding foundation bolts</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</si>
  <si>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</si>
  <si>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</si>
  <si>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</si>
  <si>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Erection of Pipe Structure - 400 kV 1-Phase CVT including nuts, bolts, all type of washers, packplates, step bolts and gusset platesexcluding foundation bolts</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</si>
  <si>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</si>
  <si>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</si>
  <si>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</si>
  <si>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</si>
  <si>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</si>
  <si>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TYPE TEST ON AIR CORE REACTOR</t>
  </si>
  <si>
    <t>Sch 7</t>
  </si>
  <si>
    <t>Fill up only green shaded cells in Sch-1, Sch-2, Sch-3 and Bid Form 2nd Envelope.</t>
  </si>
  <si>
    <t>All the cells in Sch-4, Sch-5 Sch-6 &amp; Sch-7 are auto filled, therefore no cell is required to be filled up there.</t>
  </si>
  <si>
    <t xml:space="preserve">PMU and associated equipment            </t>
  </si>
  <si>
    <t>420KV, 4000A,50KA GIS BUSBAR MODULE EXTENSION</t>
  </si>
  <si>
    <t>Augmentation of existing 400kV bus bar protection scheme</t>
  </si>
  <si>
    <t>Augmentation of Substation automation System for 400kV Main bay as perTechnical Specification</t>
  </si>
  <si>
    <t>Fabrication, galvanising and supply ofStd Pipe Structure - 400 kV, 1-Phase,BPI,  (Excluding Wave Trap), includingnuts, bolts, all type of washers,packplates, step bolts and gussetplates excluding foundation bolts</t>
  </si>
  <si>
    <t>SPARES FOR 336KV SURGE ARRESTER</t>
  </si>
  <si>
    <t>420 kV, 3150 A, 50 kA, SF6 GIS Linefeeder bay module(without PIR) as perSection-Project, Technicalspecification</t>
  </si>
  <si>
    <t>400kV Circuit Breaker Relay Panel with Auto Reclose (with Automation)</t>
  </si>
  <si>
    <t>400kV Line Protection Panel (with Automation)</t>
  </si>
  <si>
    <t>420 kV ,1 phase Bus Post Insulators for Line Traps</t>
  </si>
  <si>
    <t>Fabrication, galvanising and supply of Standard 400 kV Gantry G1including nuts, bolts, all type of washers, packplates, step bolts andgusset plates excluding foundation bolts</t>
  </si>
  <si>
    <t>Standard Pipe Structure for 400kV BPI for WT (1- phase)</t>
  </si>
  <si>
    <t>Fabrication, galvanising and supply of Standard 400 kV Tower TAincluding nuts, bolts, all type of washers, packplates, step bolts andgusset plates excluding foundation bolts</t>
  </si>
  <si>
    <t>Fabrication, galvanising and supply of Standard 400 kV Tower TBincluding nuts, bolts, all type of washers, packplates, step bolts andgusset plates excluding foundation bolts</t>
  </si>
  <si>
    <t>Spare-420kV CVT 1</t>
  </si>
  <si>
    <t>Fabrication, galvanising and supply of 40mm dia foundation boltsincluding nuts, checknuts, washers and packplates.</t>
  </si>
  <si>
    <t>Fabrication, galvanising and supply of 56mm dia foundation boltsincluding nuts, checknuts, washers and packplates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</si>
  <si>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</si>
  <si>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</si>
  <si>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</si>
  <si>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</si>
  <si>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420 kV, 3150 A, 50 kA, SF6 GIS Line feeder bay module(without PIR) as per Section-Project, Technical specification</t>
  </si>
  <si>
    <t>420kV,3150A, 50kA, 1sec Single phase 420kV SF6 to Air</t>
  </si>
  <si>
    <t>420 kV Bus Post Insulator (Except for wave traps)</t>
  </si>
  <si>
    <t>Erection of Std 400 kV Gantry G1 including nuts, bolts, all type of washers, packplates, step bolts and gusset plates excludingfoundation bolts</t>
  </si>
  <si>
    <t>Erection of Pipe Structure - 400 kV 1-Phase WT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</si>
  <si>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</si>
  <si>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of Std 400 kV Tower TA including nuts, bolts, all type of washers, packplates, step bolts and gusset plates excludingfoundation bolts</t>
  </si>
  <si>
    <t>Erection of Std 400 kV Tower TB including nuts, bolts, all type of washers, packplates, step bolts and gusset plates excludingfoundation bolts</t>
  </si>
  <si>
    <t>Erection of 40mm dia foundation bolts including nuts, checknuts, washers and packplates.</t>
  </si>
  <si>
    <t>Erection of 56mm dia foundation bolts including nuts, checknuts, washers and packplates</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</si>
  <si>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</si>
  <si>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</si>
  <si>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</si>
  <si>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</si>
  <si>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</si>
  <si>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Extension of 420kV , 4000 A, 50 kA 3 -phase SF6 GIS bus bar</t>
  </si>
  <si>
    <t>TOTAL SCHEDULE NO. 4 - (NOT APPLICABLE)</t>
  </si>
  <si>
    <t>TOTAL SCHEDULE NO. 7 - (NOT APPLICABLE)</t>
  </si>
  <si>
    <t>(NOT APPLICABLE)</t>
  </si>
  <si>
    <t xml:space="preserve"># In case the bidder leaves the cell for confirmation of the HSN code and/or  GST rate  “blank”,  the HSN code and corresponding GST rate indicated by the Employer shall be deemed to be the one confirmed by the Bidder. </t>
  </si>
  <si>
    <t xml:space="preserve">400 KV GIS EQUIPMENT                    </t>
  </si>
  <si>
    <t xml:space="preserve">400 KV AIS EQUIPMENTS                   </t>
  </si>
  <si>
    <t xml:space="preserve">400 kV PLCC                             </t>
  </si>
  <si>
    <t xml:space="preserve">CRP                                     </t>
  </si>
  <si>
    <t xml:space="preserve">SAS                                     </t>
  </si>
  <si>
    <t xml:space="preserve">SUBSTATION AUX                          </t>
  </si>
  <si>
    <t xml:space="preserve">ERECTION HARDWARE                       </t>
  </si>
  <si>
    <t xml:space="preserve">STEEL STRUCTURE                         </t>
  </si>
  <si>
    <t xml:space="preserve">Earthing                                </t>
  </si>
  <si>
    <t xml:space="preserve">Fire Protection                         </t>
  </si>
  <si>
    <t xml:space="preserve">1.1 KV POWER &amp; CONTROL CABLE (LS)       </t>
  </si>
  <si>
    <t xml:space="preserve">TESTING &amp; MAINTENANCE EQUIPMENT FOR GIS </t>
  </si>
  <si>
    <t xml:space="preserve">ILLUMINATION                            </t>
  </si>
  <si>
    <t xml:space="preserve">MANDATORY SPARES                        </t>
  </si>
  <si>
    <t>420kV, 3150 A, 50 kA, SF6 GIS Tie baymodule(without PIR) as perSection-Project, Technicalspecification</t>
  </si>
  <si>
    <t>400kV,3150A,0.5mH , 50kA Line Trap</t>
  </si>
  <si>
    <t>Relay Test kit</t>
  </si>
  <si>
    <t>Erection Hardware for 400kV I type layout for GIS terminationarrangement-Line bay as per technical specification</t>
  </si>
  <si>
    <t>40 mm MS rod for Main Earthmat</t>
  </si>
  <si>
    <t>SF6 Gas Leakage Detector</t>
  </si>
  <si>
    <t>SF6 GAS ANALYZER</t>
  </si>
  <si>
    <t>Lighting Panel type ACP-3 as per technical specification</t>
  </si>
  <si>
    <t>LIGHTING FIXTURE LED LUMINAIRES TYPE FL-1 AS PER TECH. SPECIFICATIONS</t>
  </si>
  <si>
    <t>LIGHTING FIXTURE LED LUMINAIRES TYPE SL-D1 AS PER TECH. SPECIFICATIONS</t>
  </si>
  <si>
    <t>LIGHTING FIXTURE LED LUMINAIRES TYPE SL-L1 AS PER TECH. SPECIFICATIONS</t>
  </si>
  <si>
    <t>Spare-C &amp; R Panel</t>
  </si>
  <si>
    <t>Spares-Substation Automation System</t>
  </si>
  <si>
    <t xml:space="preserve">INSTALLATION OF 400 KV GIS EQUIPMENT    </t>
  </si>
  <si>
    <t xml:space="preserve">INSTALLATION OF 400 KV AIS EQUIPMENT    </t>
  </si>
  <si>
    <t xml:space="preserve">INSTALLATION OF 400 kV PLCC             </t>
  </si>
  <si>
    <t xml:space="preserve">INSTALLATION OF CRP                     </t>
  </si>
  <si>
    <t xml:space="preserve">INSTALLATION OF SAS                     </t>
  </si>
  <si>
    <t xml:space="preserve">INSTALLATION OF SUBSTATION AUX          </t>
  </si>
  <si>
    <t xml:space="preserve">INSTALLATION ERECTION HARDWARE          </t>
  </si>
  <si>
    <t xml:space="preserve">INSTALLATION OF STEEL STRUCTURE         </t>
  </si>
  <si>
    <t xml:space="preserve">INSTALLATION OF EARTHING                </t>
  </si>
  <si>
    <t xml:space="preserve">INSTALLATION OF FIRE PROTECTION SYS     </t>
  </si>
  <si>
    <t>INSTALLATION OF POWER &amp; CONTROL CABLE LS</t>
  </si>
  <si>
    <t xml:space="preserve">INSTALLATION OF ILLUMINATION            </t>
  </si>
  <si>
    <t xml:space="preserve">PMU and associated equipment services   </t>
  </si>
  <si>
    <t>420kV, 3150 A, 50 kA, SF6 GIS Tie bay module(without PIR) as per Section-Project, Technical specification</t>
  </si>
  <si>
    <t>420kV, 3000A, 50kA,  Single phase, SF6Gas Insulated Bus Duct (GIB) outsideGIS Hall alongwith associated supportstructure</t>
  </si>
  <si>
    <t>Augmentation of   Substation automation System for 400kV Main bay as per Technical Specification</t>
  </si>
  <si>
    <t>Augmentation of   Substation automation System for 400kV Tie bay as per Technical Specification</t>
  </si>
  <si>
    <t>Erection Hardware for 400kV I type layout for GIS termination arrangement-Line bay as per technical specification</t>
  </si>
  <si>
    <t>Lighting Fixture LED Luminaires type SL-L1 as per tech. specifications</t>
  </si>
  <si>
    <t>Lighting Fixture LED Luminaires type SL-D1 as per tech. specifications</t>
  </si>
  <si>
    <t>Lighting Fixture LED Luminaires type FL-1 as per tech. specifications</t>
  </si>
  <si>
    <t>LED Flood Light Luminaries Type FL-2 (250W) as per technical specification</t>
  </si>
  <si>
    <t>Excavation in all kind of soil including  rock  for all leads and lifts, backfilling, disposal of surplus earth within a lead up to2Km as per technical specification. The surplus earth shall be roughly graded .</t>
  </si>
  <si>
    <t>3.75m wide Cement Concrete road with PCC shoulder including 100 mm dia RCC Hume Pipe @ 100 metre interval as per drawing and TS.However, reinforcement steel and all type concrete shall be paid separately under relevant items</t>
  </si>
  <si>
    <t>GIS Substation Extension Package-SS-56 for Construction of 2 Nos. of 400 kV GIS line bays under ISTS at 765/400kV Varanasi Substation</t>
  </si>
  <si>
    <t>SS-56</t>
  </si>
  <si>
    <t>Specification No.: CC-CS/981-NR3/GIS-4048/3/G3</t>
  </si>
  <si>
    <t>Schedule-1</t>
  </si>
  <si>
    <t>Augmentation of Substation automation System for 400kV Tie bay as perTechnical Specification</t>
  </si>
  <si>
    <t>Air conditioning system  for Switchyard Panel Room of 6m length</t>
  </si>
  <si>
    <t>Fabrication, galvanising and supply of Standard 400 kV Tower TVincluding nuts, bolts, all type of washers, packplates, step bolts andgusset plates excluding foundation bolts</t>
  </si>
  <si>
    <t>Fire Detection and Alarm System for Switchyard Panel Room of 6 mlength</t>
  </si>
  <si>
    <t>Illumination System for switchyard panel room of 6 m length</t>
  </si>
  <si>
    <t>Fabrication, galvanising and supply of 63mm dia foundation boltsincluding nuts, checknuts, washers and packplates</t>
  </si>
  <si>
    <t xml:space="preserve">Ext of Varanasi GIS SS                  </t>
  </si>
  <si>
    <t xml:space="preserve">Ext of Varanasi GIS SS    </t>
  </si>
  <si>
    <t>Erection of Std 400 kV Tower TV including nuts, bolts, all type of washers, packplates, step bolts and gusset plates excludingfoundation bolts</t>
  </si>
  <si>
    <t>Fire Detection and Alarm System for Switchyard Panel Room of 6 m length</t>
  </si>
  <si>
    <t>Drains section A-A including culverts but excluding concrete &amp; reinforcement steel</t>
  </si>
  <si>
    <t>Drains Section B-B including culverts but excluding concrete &amp; reinforcement steel</t>
  </si>
  <si>
    <t>Drains Section C-C including culverts but excluding concrete &amp; reinforcement steel</t>
  </si>
  <si>
    <t>Switchyard Panel Room - Civil Works. All civil works as per drawing and specifications complete, including - brickwork, finishing(external and internal), windows etc. However, excavation, PCC, RCC and reinforcement shall be paid separately as per BPS.</t>
  </si>
  <si>
    <t>Supplying, filling and compacting stone boulders mixed with sand under foundations, roads, cable trenches, drains etc in layers notexceeding 250mm thickness including ramming, watering compacting</t>
  </si>
  <si>
    <t xml:space="preserve">Erection of 63mm dia foundation bolts including nuts, checknuts, washers and packplates.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</si>
</sst>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 #,##0.00_ ;_ * \-#,##0.00_ ;_ * &quot;-&quot;??_ ;_ @_ "/>
    <numFmt numFmtId="164" formatCode="_(* #,##0.00_);_(* \(#,##0.00\);_(* &quot;-&quot;??_);_(@_)"/>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
      <b/>
      <sz val="12"/>
      <color theme="1"/>
      <name val="Calibri"/>
      <family val="2"/>
      <scheme val="minor"/>
    </font>
  </fonts>
  <fills count="16">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9" tint="0.79998168889431442"/>
        <bgColor indexed="64"/>
      </patternFill>
    </fill>
  </fills>
  <borders count="5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43" fontId="6" fillId="0" borderId="0" applyFont="0" applyFill="0" applyBorder="0" applyAlignment="0" applyProtection="0"/>
    <xf numFmtId="0" fontId="6" fillId="0" borderId="0" applyNumberFormat="0" applyFont="0" applyFill="0" applyBorder="0" applyAlignment="0" applyProtection="0">
      <alignment vertical="top"/>
    </xf>
    <xf numFmtId="43"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2" fillId="12" borderId="0"/>
    <xf numFmtId="0" fontId="4" fillId="0" borderId="0"/>
    <xf numFmtId="0" fontId="10" fillId="0" borderId="0"/>
    <xf numFmtId="9" fontId="10" fillId="0" borderId="0" applyFont="0" applyFill="0" applyBorder="0" applyAlignment="0" applyProtection="0"/>
    <xf numFmtId="0" fontId="6" fillId="0" borderId="0"/>
  </cellStyleXfs>
  <cellXfs count="1000">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1" applyFont="1" applyAlignment="1" applyProtection="1">
      <alignment vertical="center"/>
      <protection hidden="1"/>
    </xf>
    <xf numFmtId="0" fontId="1" fillId="0" borderId="0" xfId="1" applyFont="1" applyFill="1" applyAlignment="1" applyProtection="1">
      <alignment vertical="center"/>
      <protection hidden="1"/>
    </xf>
    <xf numFmtId="0" fontId="2" fillId="0" borderId="0" xfId="1" applyFont="1" applyFill="1" applyAlignment="1" applyProtection="1">
      <alignment vertical="center"/>
      <protection hidden="1"/>
    </xf>
    <xf numFmtId="0" fontId="1" fillId="0" borderId="0" xfId="1" applyFont="1" applyFill="1" applyBorder="1" applyAlignment="1" applyProtection="1">
      <alignment vertical="center"/>
      <protection hidden="1"/>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Alignment="1" applyProtection="1">
      <alignment horizontal="center" vertical="center"/>
      <protection hidden="1"/>
    </xf>
    <xf numFmtId="0" fontId="2" fillId="0" borderId="0" xfId="0" applyNumberFormat="1" applyFont="1" applyFill="1" applyBorder="1" applyAlignment="1" applyProtection="1">
      <alignment horizontal="left" vertical="center"/>
      <protection hidden="1"/>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0" xfId="1" applyNumberFormat="1" applyFont="1" applyAlignment="1" applyProtection="1">
      <alignment vertical="center"/>
      <protection hidden="1"/>
    </xf>
    <xf numFmtId="165" fontId="1" fillId="0" borderId="0" xfId="1" applyNumberFormat="1" applyFont="1" applyFill="1" applyAlignment="1" applyProtection="1">
      <alignment vertical="center"/>
      <protection hidden="1"/>
    </xf>
    <xf numFmtId="165" fontId="2" fillId="0" borderId="0" xfId="1" applyNumberFormat="1" applyFont="1" applyFill="1" applyAlignment="1" applyProtection="1">
      <alignment vertical="center"/>
      <protection hidden="1"/>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3" fillId="0" borderId="0" xfId="2"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0" fontId="4" fillId="0" borderId="19" xfId="108" applyFont="1" applyBorder="1" applyAlignment="1" applyProtection="1">
      <alignment horizontal="right"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4" fillId="0" borderId="33" xfId="108" applyFont="1" applyBorder="1" applyAlignment="1" applyProtection="1">
      <alignment horizontal="right" vertical="center"/>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0" fillId="0" borderId="0" xfId="0" applyProtection="1">
      <protection locked="0"/>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5" fillId="0" borderId="0" xfId="0" applyFont="1" applyAlignment="1" applyProtection="1">
      <alignment vertical="center"/>
      <protection locked="0"/>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164"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164" fontId="2" fillId="0" borderId="6" xfId="6" applyNumberFormat="1" applyFont="1" applyFill="1" applyBorder="1" applyAlignment="1" applyProtection="1">
      <alignment horizontal="right" vertical="center"/>
    </xf>
    <xf numFmtId="164" fontId="2" fillId="4" borderId="6" xfId="6" applyNumberFormat="1" applyFont="1" applyFill="1" applyBorder="1" applyAlignment="1" applyProtection="1">
      <alignment horizontal="right" vertical="center"/>
    </xf>
    <xf numFmtId="164"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164"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164"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Alignment="1" applyProtection="1">
      <alignment vertical="center" wrapText="1"/>
      <protection hidden="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7" fillId="0" borderId="0" xfId="0" applyNumberFormat="1" applyFont="1" applyFill="1" applyBorder="1" applyAlignment="1" applyProtection="1">
      <alignment horizontal="center" vertical="center" wrapText="1"/>
      <protection hidden="1"/>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0" fillId="0" borderId="0" xfId="0" applyAlignment="1" applyProtection="1">
      <alignment vertical="top"/>
      <protection locked="0"/>
    </xf>
    <xf numFmtId="0" fontId="64" fillId="0" borderId="0" xfId="0" applyFont="1"/>
    <xf numFmtId="9" fontId="66" fillId="3" borderId="6" xfId="0" applyNumberFormat="1" applyFont="1" applyFill="1" applyBorder="1" applyAlignment="1" applyProtection="1">
      <alignment horizontal="center" vertical="center"/>
      <protection locked="0"/>
    </xf>
    <xf numFmtId="0" fontId="1" fillId="11" borderId="6" xfId="0" applyNumberFormat="1" applyFont="1" applyFill="1" applyBorder="1" applyAlignment="1" applyProtection="1">
      <alignment horizontal="center" vertical="center" wrapText="1"/>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65" fillId="11" borderId="6" xfId="0" applyFont="1" applyFill="1" applyBorder="1" applyAlignment="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8" borderId="0" xfId="0" applyNumberFormat="1" applyFont="1" applyFill="1" applyBorder="1" applyAlignment="1" applyProtection="1">
      <alignment horizontal="center" vertical="top" wrapText="1"/>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164" fontId="1" fillId="10" borderId="6" xfId="6" applyNumberFormat="1" applyFont="1" applyFill="1" applyBorder="1" applyAlignment="1" applyProtection="1">
      <alignment horizontal="right" vertical="center" wrapText="1"/>
    </xf>
    <xf numFmtId="2" fontId="1" fillId="10" borderId="6" xfId="0" applyNumberFormat="1" applyFont="1" applyFill="1" applyBorder="1" applyAlignment="1" applyProtection="1">
      <alignment horizontal="center" vertical="center" wrapText="1"/>
    </xf>
    <xf numFmtId="2" fontId="2" fillId="0" borderId="6" xfId="2" applyNumberFormat="1" applyFont="1" applyFill="1" applyBorder="1" applyAlignment="1" applyProtection="1">
      <alignment horizontal="center" vertical="top" wrapText="1"/>
    </xf>
    <xf numFmtId="165" fontId="1" fillId="10" borderId="6" xfId="0" applyNumberFormat="1" applyFont="1" applyFill="1" applyBorder="1" applyAlignment="1" applyProtection="1">
      <alignment horizontal="center" vertical="center" wrapText="1"/>
    </xf>
    <xf numFmtId="164"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justify" vertical="top"/>
    </xf>
    <xf numFmtId="0" fontId="5" fillId="0" borderId="0" xfId="0" applyFont="1" applyAlignment="1" applyProtection="1">
      <alignment vertical="top"/>
      <protection locked="0"/>
    </xf>
    <xf numFmtId="0" fontId="2" fillId="0" borderId="0" xfId="0" applyFont="1" applyAlignment="1" applyProtection="1">
      <alignment horizontal="center" vertical="center"/>
      <protection locked="0"/>
    </xf>
    <xf numFmtId="0" fontId="5" fillId="0" borderId="0" xfId="0" applyFont="1" applyAlignment="1" applyProtection="1">
      <alignment vertical="top"/>
    </xf>
    <xf numFmtId="0" fontId="0" fillId="0" borderId="0" xfId="0" applyAlignment="1" applyProtection="1">
      <alignment horizontal="center" vertical="center"/>
      <protection locked="0"/>
    </xf>
    <xf numFmtId="0" fontId="68"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0" fillId="0" borderId="26" xfId="5" applyFont="1" applyBorder="1" applyAlignment="1" applyProtection="1">
      <alignment horizontal="center" vertical="center"/>
      <protection hidden="1"/>
    </xf>
    <xf numFmtId="164" fontId="70" fillId="0" borderId="6" xfId="42" applyFont="1" applyBorder="1" applyAlignment="1" applyProtection="1">
      <alignment horizontal="center" vertical="center" wrapText="1"/>
      <protection hidden="1"/>
    </xf>
    <xf numFmtId="164" fontId="70" fillId="0" borderId="10" xfId="42" applyFont="1" applyBorder="1" applyAlignment="1" applyProtection="1">
      <alignment horizontal="center" vertical="center" wrapText="1"/>
      <protection hidden="1"/>
    </xf>
    <xf numFmtId="164" fontId="70" fillId="0" borderId="6" xfId="42" applyNumberFormat="1" applyFont="1" applyBorder="1" applyAlignment="1" applyProtection="1">
      <alignment horizontal="center" vertical="center" wrapText="1"/>
      <protection hidden="1"/>
    </xf>
    <xf numFmtId="164" fontId="70" fillId="0" borderId="45" xfId="42" applyFont="1" applyBorder="1" applyAlignment="1" applyProtection="1">
      <alignment horizontal="center"/>
      <protection hidden="1"/>
    </xf>
    <xf numFmtId="164" fontId="70" fillId="0" borderId="30" xfId="42" applyFont="1" applyBorder="1" applyAlignment="1" applyProtection="1">
      <alignment horizontal="center"/>
      <protection hidden="1"/>
    </xf>
    <xf numFmtId="164" fontId="70" fillId="0" borderId="10" xfId="42" applyFont="1" applyBorder="1" applyAlignment="1" applyProtection="1">
      <alignment horizontal="center"/>
      <protection hidden="1"/>
    </xf>
    <xf numFmtId="164" fontId="70" fillId="0" borderId="6" xfId="42" applyFont="1" applyBorder="1" applyAlignment="1" applyProtection="1">
      <alignment horizontal="center"/>
      <protection hidden="1"/>
    </xf>
    <xf numFmtId="0" fontId="70" fillId="0" borderId="6" xfId="9" applyFont="1" applyBorder="1" applyAlignment="1" applyProtection="1">
      <alignment horizontal="center"/>
      <protection hidden="1"/>
    </xf>
    <xf numFmtId="164" fontId="70" fillId="0" borderId="20" xfId="42" applyFont="1" applyBorder="1" applyAlignment="1" applyProtection="1">
      <alignment horizontal="center"/>
      <protection hidden="1"/>
    </xf>
    <xf numFmtId="164" fontId="70" fillId="0" borderId="45" xfId="42" applyFont="1" applyBorder="1" applyAlignment="1" applyProtection="1">
      <alignment horizontal="right"/>
      <protection hidden="1"/>
    </xf>
    <xf numFmtId="164" fontId="70" fillId="0" borderId="25" xfId="42" applyFont="1" applyBorder="1" applyAlignment="1" applyProtection="1">
      <alignment horizontal="center"/>
      <protection hidden="1"/>
    </xf>
    <xf numFmtId="0" fontId="70" fillId="0" borderId="22" xfId="9" applyFont="1" applyBorder="1" applyAlignment="1" applyProtection="1">
      <alignment horizontal="center"/>
      <protection hidden="1"/>
    </xf>
    <xf numFmtId="4" fontId="70" fillId="0" borderId="45" xfId="9" applyNumberFormat="1" applyFont="1" applyBorder="1" applyAlignment="1" applyProtection="1">
      <alignment horizontal="center"/>
      <protection hidden="1"/>
    </xf>
    <xf numFmtId="0" fontId="70" fillId="0" borderId="46" xfId="9" applyFont="1" applyBorder="1" applyAlignment="1" applyProtection="1">
      <alignment horizontal="center"/>
      <protection hidden="1"/>
    </xf>
    <xf numFmtId="4" fontId="70" fillId="0" borderId="45" xfId="9" applyNumberFormat="1" applyFont="1" applyBorder="1" applyAlignment="1" applyProtection="1">
      <alignment horizontal="right"/>
      <protection hidden="1"/>
    </xf>
    <xf numFmtId="0" fontId="70" fillId="0" borderId="12" xfId="9" applyFont="1" applyBorder="1" applyAlignment="1" applyProtection="1">
      <alignment horizontal="center"/>
      <protection hidden="1"/>
    </xf>
    <xf numFmtId="4" fontId="70" fillId="0" borderId="0" xfId="9" applyNumberFormat="1" applyFont="1" applyBorder="1" applyAlignment="1" applyProtection="1">
      <alignment horizontal="center"/>
      <protection hidden="1"/>
    </xf>
    <xf numFmtId="0" fontId="70" fillId="0" borderId="0" xfId="9" applyFont="1" applyBorder="1" applyProtection="1">
      <protection hidden="1"/>
    </xf>
    <xf numFmtId="4" fontId="70" fillId="0" borderId="0" xfId="9" applyNumberFormat="1" applyFont="1" applyBorder="1" applyProtection="1">
      <protection hidden="1"/>
    </xf>
    <xf numFmtId="0" fontId="70" fillId="0" borderId="0" xfId="9" applyFont="1" applyAlignment="1" applyProtection="1">
      <alignment horizontal="center"/>
      <protection hidden="1"/>
    </xf>
    <xf numFmtId="164" fontId="69" fillId="0" borderId="12" xfId="9" applyNumberFormat="1" applyFont="1" applyBorder="1" applyProtection="1">
      <protection hidden="1"/>
    </xf>
    <xf numFmtId="179" fontId="70" fillId="0" borderId="47" xfId="9" applyNumberFormat="1" applyFont="1" applyBorder="1" applyProtection="1">
      <protection hidden="1"/>
    </xf>
    <xf numFmtId="0" fontId="70" fillId="0" borderId="49" xfId="9" applyNumberFormat="1" applyFont="1" applyBorder="1" applyProtection="1">
      <protection hidden="1"/>
    </xf>
    <xf numFmtId="0" fontId="69" fillId="0" borderId="44" xfId="9" applyFont="1" applyBorder="1" applyAlignment="1" applyProtection="1">
      <alignment horizontal="center" vertical="center"/>
      <protection hidden="1"/>
    </xf>
    <xf numFmtId="0" fontId="69" fillId="0" borderId="45" xfId="9" applyFont="1" applyBorder="1" applyAlignment="1" applyProtection="1">
      <alignment horizontal="center" vertical="center"/>
      <protection hidden="1"/>
    </xf>
    <xf numFmtId="2" fontId="70" fillId="0" borderId="6" xfId="42" applyNumberFormat="1" applyFont="1" applyBorder="1" applyAlignment="1" applyProtection="1">
      <alignment horizontal="center" vertical="center" wrapText="1"/>
      <protection hidden="1"/>
    </xf>
    <xf numFmtId="164" fontId="69" fillId="0" borderId="45" xfId="9" applyNumberFormat="1" applyFont="1" applyBorder="1" applyProtection="1">
      <protection hidden="1"/>
    </xf>
    <xf numFmtId="0" fontId="70" fillId="0" borderId="20" xfId="9" applyFont="1" applyBorder="1" applyAlignment="1" applyProtection="1">
      <alignment horizontal="center"/>
      <protection hidden="1"/>
    </xf>
    <xf numFmtId="0" fontId="70" fillId="0" borderId="0" xfId="9" applyFont="1" applyBorder="1" applyAlignment="1" applyProtection="1">
      <alignment horizontal="center"/>
      <protection hidden="1"/>
    </xf>
    <xf numFmtId="4" fontId="70" fillId="0" borderId="50" xfId="9" applyNumberFormat="1" applyFont="1" applyBorder="1" applyAlignment="1" applyProtection="1">
      <alignment horizontal="right"/>
      <protection hidden="1"/>
    </xf>
    <xf numFmtId="4" fontId="70" fillId="0" borderId="6" xfId="9" applyNumberFormat="1" applyFont="1" applyBorder="1" applyAlignment="1" applyProtection="1">
      <alignment horizontal="center"/>
      <protection hidden="1"/>
    </xf>
    <xf numFmtId="164" fontId="69" fillId="0" borderId="0" xfId="9" applyNumberFormat="1" applyFont="1" applyBorder="1" applyProtection="1">
      <protection hidden="1"/>
    </xf>
    <xf numFmtId="179" fontId="70" fillId="0" borderId="0" xfId="9" applyNumberFormat="1" applyFont="1" applyBorder="1" applyProtection="1">
      <protection hidden="1"/>
    </xf>
    <xf numFmtId="0" fontId="70" fillId="0" borderId="0" xfId="9" applyNumberFormat="1" applyFont="1" applyBorder="1" applyProtection="1">
      <protection hidden="1"/>
    </xf>
    <xf numFmtId="164" fontId="70" fillId="0" borderId="48" xfId="9" applyNumberFormat="1" applyFont="1" applyBorder="1" applyProtection="1">
      <protection hidden="1"/>
    </xf>
    <xf numFmtId="164" fontId="2" fillId="0" borderId="0" xfId="7" applyNumberFormat="1" applyFont="1" applyAlignment="1" applyProtection="1">
      <alignment vertical="top"/>
      <protection hidden="1"/>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1" fillId="0" borderId="0" xfId="115" applyFont="1" applyFill="1" applyBorder="1" applyAlignment="1" applyProtection="1">
      <alignment horizontal="left" vertical="center"/>
      <protection hidden="1"/>
    </xf>
    <xf numFmtId="0" fontId="71" fillId="0" borderId="0" xfId="115" applyFont="1" applyProtection="1">
      <protection hidden="1"/>
    </xf>
    <xf numFmtId="0" fontId="71" fillId="0" borderId="0" xfId="115" applyFont="1" applyFill="1" applyBorder="1" applyAlignment="1" applyProtection="1">
      <alignment vertical="center"/>
      <protection hidden="1"/>
    </xf>
    <xf numFmtId="0" fontId="71"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1" fillId="0" borderId="0" xfId="115" applyFont="1" applyAlignment="1" applyProtection="1">
      <alignment horizontal="left"/>
      <protection hidden="1"/>
    </xf>
    <xf numFmtId="0" fontId="71" fillId="0" borderId="0" xfId="115" applyFont="1" applyAlignment="1" applyProtection="1">
      <alignment horizontal="center"/>
      <protection hidden="1"/>
    </xf>
    <xf numFmtId="0" fontId="71" fillId="0" borderId="0" xfId="116" applyFont="1" applyAlignment="1" applyProtection="1">
      <alignment horizontal="center"/>
      <protection hidden="1"/>
    </xf>
    <xf numFmtId="0" fontId="71" fillId="0" borderId="0" xfId="116" applyFont="1" applyProtection="1">
      <protection hidden="1"/>
    </xf>
    <xf numFmtId="0" fontId="4" fillId="0" borderId="0" xfId="7" applyFont="1" applyFill="1" applyAlignment="1" applyProtection="1">
      <alignment horizontal="left" vertical="top"/>
    </xf>
    <xf numFmtId="0" fontId="73" fillId="13" borderId="6" xfId="5" applyNumberFormat="1" applyFont="1" applyFill="1" applyBorder="1" applyAlignment="1" applyProtection="1">
      <alignment horizontal="center" vertical="center"/>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5" fillId="11" borderId="6" xfId="0" applyNumberFormat="1" applyFont="1" applyFill="1" applyBorder="1" applyAlignment="1" applyProtection="1">
      <alignment horizontal="center" vertical="center" wrapText="1"/>
    </xf>
    <xf numFmtId="2" fontId="65"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0" fontId="4" fillId="8" borderId="43" xfId="108" applyNumberFormat="1" applyFont="1" applyFill="1" applyBorder="1" applyAlignment="1" applyProtection="1">
      <alignment horizontal="right" vertical="center" wrapText="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vertical="top"/>
      <protection hidden="1"/>
    </xf>
    <xf numFmtId="2" fontId="2" fillId="0" borderId="6" xfId="0" applyNumberFormat="1" applyFont="1" applyFill="1" applyBorder="1" applyAlignment="1" applyProtection="1">
      <alignment horizontal="center" vertical="center" wrapText="1"/>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0" fillId="0" borderId="6" xfId="0" applyBorder="1" applyAlignment="1">
      <alignment horizontal="center" vertical="center"/>
    </xf>
    <xf numFmtId="0" fontId="62" fillId="9" borderId="6" xfId="0" applyFont="1" applyFill="1" applyBorder="1" applyAlignment="1">
      <alignment horizontal="center" vertical="center"/>
    </xf>
    <xf numFmtId="1" fontId="66" fillId="3" borderId="9" xfId="0" applyNumberFormat="1" applyFont="1" applyFill="1" applyBorder="1" applyAlignment="1" applyProtection="1">
      <alignment horizontal="center" vertical="center"/>
      <protection locked="0"/>
    </xf>
    <xf numFmtId="9" fontId="66" fillId="3" borderId="9" xfId="0" applyNumberFormat="1" applyFont="1" applyFill="1" applyBorder="1" applyAlignment="1" applyProtection="1">
      <alignment horizontal="center" vertical="center"/>
      <protection locked="0"/>
    </xf>
    <xf numFmtId="2" fontId="66" fillId="3" borderId="11" xfId="0" applyNumberFormat="1" applyFont="1" applyFill="1" applyBorder="1" applyAlignment="1" applyProtection="1">
      <alignment horizontal="center" vertical="center"/>
      <protection locked="0"/>
    </xf>
    <xf numFmtId="0" fontId="74" fillId="0" borderId="6" xfId="0" applyFont="1" applyBorder="1" applyAlignment="1">
      <alignment horizontal="center" vertical="center"/>
    </xf>
    <xf numFmtId="0" fontId="2" fillId="0" borderId="0" xfId="1" applyFont="1" applyFill="1" applyAlignment="1" applyProtection="1">
      <alignment horizontal="center" vertical="center"/>
    </xf>
    <xf numFmtId="0" fontId="1" fillId="0" borderId="0" xfId="1" applyFont="1" applyAlignment="1" applyProtection="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74" fillId="0" borderId="6" xfId="0" applyFont="1" applyBorder="1" applyAlignment="1">
      <alignment horizontal="center" vertical="center" wrapText="1"/>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1" applyFont="1" applyAlignment="1" applyProtection="1">
      <alignment horizontal="left" vertical="center" wrapText="1"/>
      <protection hidden="1"/>
    </xf>
    <xf numFmtId="0" fontId="2" fillId="0" borderId="0" xfId="0" applyFont="1" applyAlignment="1" applyProtection="1">
      <alignment horizontal="left" vertical="center" wrapText="1"/>
    </xf>
    <xf numFmtId="0" fontId="1" fillId="0" borderId="0" xfId="1" applyFont="1" applyFill="1" applyBorder="1" applyAlignment="1" applyProtection="1">
      <alignment horizontal="left" vertical="center" wrapText="1"/>
      <protection hidden="1"/>
    </xf>
    <xf numFmtId="2" fontId="1" fillId="10" borderId="6"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xf>
    <xf numFmtId="0" fontId="1" fillId="0" borderId="0" xfId="1" applyFont="1" applyAlignment="1" applyProtection="1">
      <alignment horizontal="left" vertical="center"/>
      <protection hidden="1"/>
    </xf>
    <xf numFmtId="0" fontId="2" fillId="0" borderId="0" xfId="1" applyFont="1" applyFill="1" applyAlignment="1" applyProtection="1">
      <alignment horizontal="left" vertical="center"/>
      <protection hidden="1"/>
    </xf>
    <xf numFmtId="0" fontId="1" fillId="10" borderId="6" xfId="114" applyFont="1" applyFill="1" applyBorder="1" applyAlignment="1" applyProtection="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0" fillId="0" borderId="6" xfId="0" applyBorder="1" applyAlignment="1">
      <alignment wrapText="1"/>
    </xf>
    <xf numFmtId="0" fontId="2" fillId="0" borderId="0" xfId="1" applyFont="1" applyFill="1" applyBorder="1" applyAlignment="1" applyProtection="1">
      <alignment horizontal="center" vertical="center"/>
    </xf>
    <xf numFmtId="0" fontId="0" fillId="0" borderId="0" xfId="0" applyAlignment="1" applyProtection="1">
      <alignment horizontal="center" vertical="top"/>
    </xf>
    <xf numFmtId="0" fontId="1" fillId="0" borderId="0" xfId="0" applyFont="1"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165" fontId="1" fillId="0" borderId="0" xfId="1" applyNumberFormat="1" applyFont="1" applyAlignment="1" applyProtection="1">
      <alignment horizontal="center" vertical="center"/>
      <protection hidden="1"/>
    </xf>
    <xf numFmtId="165" fontId="2" fillId="0" borderId="0" xfId="1" applyNumberFormat="1" applyFont="1" applyFill="1" applyAlignment="1" applyProtection="1">
      <alignment horizontal="center" vertical="center"/>
      <protection hidden="1"/>
    </xf>
    <xf numFmtId="0" fontId="5" fillId="0" borderId="0" xfId="0" applyFont="1" applyAlignment="1" applyProtection="1">
      <alignment horizontal="center" vertical="top"/>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1" applyNumberFormat="1" applyFont="1" applyFill="1" applyAlignment="1" applyProtection="1">
      <alignment horizontal="center" vertical="center"/>
      <protection hidden="1"/>
    </xf>
    <xf numFmtId="165" fontId="1" fillId="0" borderId="0" xfId="0" applyNumberFormat="1" applyFont="1" applyFill="1" applyBorder="1" applyAlignment="1" applyProtection="1">
      <alignment horizontal="center" vertical="top"/>
    </xf>
    <xf numFmtId="0" fontId="75" fillId="14" borderId="6" xfId="0" applyFont="1" applyFill="1" applyBorder="1" applyAlignment="1" applyProtection="1">
      <alignment horizontal="center" vertical="center" wrapText="1"/>
    </xf>
    <xf numFmtId="0" fontId="75" fillId="14" borderId="6" xfId="0" applyFont="1" applyFill="1" applyBorder="1" applyAlignment="1" applyProtection="1">
      <alignment horizontal="center" vertical="center"/>
    </xf>
    <xf numFmtId="0" fontId="76" fillId="14" borderId="10" xfId="0" applyNumberFormat="1" applyFont="1" applyFill="1" applyBorder="1" applyAlignment="1" applyProtection="1">
      <alignment horizontal="left" vertical="center" wrapText="1"/>
    </xf>
    <xf numFmtId="0" fontId="76"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7" fillId="14" borderId="6" xfId="122" applyFont="1" applyFill="1" applyBorder="1" applyAlignment="1" applyProtection="1">
      <alignment horizontal="center" vertical="center"/>
    </xf>
    <xf numFmtId="0" fontId="77" fillId="14" borderId="11" xfId="122" applyFont="1" applyFill="1" applyBorder="1" applyAlignment="1" applyProtection="1">
      <alignment horizontal="center" vertical="center"/>
    </xf>
    <xf numFmtId="0" fontId="4" fillId="0" borderId="6" xfId="1" applyFont="1" applyBorder="1" applyAlignment="1" applyProtection="1">
      <alignment horizontal="center" vertical="center"/>
    </xf>
    <xf numFmtId="0" fontId="0" fillId="9" borderId="6" xfId="0" applyFill="1" applyBorder="1"/>
    <xf numFmtId="0" fontId="4" fillId="9" borderId="6" xfId="1" applyFont="1" applyFill="1" applyBorder="1" applyAlignment="1" applyProtection="1">
      <alignment horizontal="left" vertical="center"/>
    </xf>
    <xf numFmtId="0" fontId="67" fillId="9" borderId="6" xfId="1" applyFont="1" applyFill="1" applyBorder="1" applyAlignment="1" applyProtection="1">
      <alignment vertical="center"/>
    </xf>
    <xf numFmtId="0" fontId="4" fillId="9" borderId="6" xfId="1" applyFont="1" applyFill="1" applyBorder="1" applyAlignment="1" applyProtection="1">
      <alignment vertical="center"/>
    </xf>
    <xf numFmtId="0" fontId="11" fillId="9" borderId="6" xfId="0" applyFont="1" applyFill="1" applyBorder="1" applyProtection="1">
      <protection locked="0"/>
    </xf>
    <xf numFmtId="0" fontId="0" fillId="0" borderId="6" xfId="0" applyBorder="1" applyAlignment="1" applyProtection="1">
      <alignment horizontal="center" vertical="center"/>
    </xf>
    <xf numFmtId="0" fontId="62" fillId="9" borderId="6" xfId="0" applyFont="1" applyFill="1" applyBorder="1" applyAlignment="1">
      <alignment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4" fillId="0" borderId="6" xfId="0" applyFont="1" applyFill="1" applyBorder="1" applyAlignment="1" applyProtection="1">
      <alignment horizontal="center" vertical="center"/>
    </xf>
    <xf numFmtId="0" fontId="11" fillId="9" borderId="6" xfId="0" applyFont="1" applyFill="1" applyBorder="1" applyAlignment="1" applyProtection="1">
      <alignment horizontal="center" vertical="center"/>
    </xf>
    <xf numFmtId="0" fontId="62" fillId="9" borderId="6" xfId="0" applyFont="1" applyFill="1" applyBorder="1" applyAlignment="1" applyProtection="1">
      <alignment vertical="center"/>
    </xf>
    <xf numFmtId="0" fontId="0" fillId="9" borderId="6" xfId="0" applyFill="1" applyBorder="1" applyProtection="1"/>
    <xf numFmtId="0" fontId="4" fillId="9" borderId="6" xfId="1" applyFont="1" applyFill="1" applyBorder="1" applyAlignment="1" applyProtection="1">
      <alignment vertical="center" wrapText="1"/>
    </xf>
    <xf numFmtId="0" fontId="0" fillId="9" borderId="6" xfId="0" applyFill="1" applyBorder="1" applyAlignment="1" applyProtection="1">
      <alignment wrapText="1"/>
    </xf>
    <xf numFmtId="0" fontId="0" fillId="9" borderId="6" xfId="0" applyFill="1" applyBorder="1" applyAlignment="1" applyProtection="1">
      <alignment horizontal="center" vertical="center"/>
    </xf>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1" fillId="0" borderId="0" xfId="1" applyFont="1" applyFill="1" applyAlignment="1" applyProtection="1">
      <alignment horizontal="left" vertical="center"/>
    </xf>
    <xf numFmtId="0" fontId="78" fillId="0" borderId="0" xfId="0" applyNumberFormat="1" applyFont="1" applyFill="1" applyBorder="1" applyAlignment="1" applyProtection="1">
      <alignment horizontal="left" vertical="center" wrapText="1"/>
    </xf>
    <xf numFmtId="0" fontId="78" fillId="0" borderId="0" xfId="0" applyNumberFormat="1" applyFont="1" applyFill="1" applyBorder="1" applyAlignment="1" applyProtection="1">
      <alignment horizontal="center" vertical="center" wrapText="1"/>
    </xf>
    <xf numFmtId="0" fontId="78"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78" fillId="0" borderId="0" xfId="1" applyFont="1" applyFill="1" applyAlignment="1" applyProtection="1">
      <alignment horizontal="left" vertical="center" wrapText="1"/>
    </xf>
    <xf numFmtId="0" fontId="80" fillId="0" borderId="0" xfId="0" applyNumberFormat="1" applyFont="1" applyFill="1" applyBorder="1" applyAlignment="1" applyProtection="1">
      <alignment vertical="center" wrapText="1"/>
    </xf>
    <xf numFmtId="0" fontId="34" fillId="0" borderId="0" xfId="0" applyFont="1" applyFill="1" applyBorder="1" applyAlignment="1" applyProtection="1">
      <alignment vertical="top" wrapText="1"/>
    </xf>
    <xf numFmtId="176" fontId="34" fillId="0" borderId="0" xfId="0" applyNumberFormat="1" applyFont="1" applyFill="1" applyBorder="1" applyAlignment="1" applyProtection="1">
      <alignment horizontal="justify" vertical="top" wrapText="1"/>
    </xf>
    <xf numFmtId="0" fontId="81" fillId="0" borderId="0" xfId="0" applyNumberFormat="1" applyFont="1" applyFill="1" applyBorder="1" applyAlignment="1" applyProtection="1">
      <alignment vertical="center" wrapText="1"/>
    </xf>
    <xf numFmtId="0" fontId="78" fillId="0" borderId="0" xfId="0" applyNumberFormat="1" applyFont="1" applyFill="1" applyBorder="1" applyAlignment="1" applyProtection="1">
      <alignment horizontal="left" vertical="center" indent="1"/>
    </xf>
    <xf numFmtId="0" fontId="78" fillId="0" borderId="0" xfId="1" applyFont="1" applyBorder="1" applyAlignment="1" applyProtection="1">
      <alignment horizontal="left" vertical="center" indent="1"/>
    </xf>
    <xf numFmtId="0" fontId="34" fillId="11" borderId="6" xfId="0" applyNumberFormat="1" applyFont="1" applyFill="1" applyBorder="1" applyAlignment="1" applyProtection="1">
      <alignment horizontal="center" vertical="center" wrapText="1"/>
    </xf>
    <xf numFmtId="0" fontId="34" fillId="0" borderId="0" xfId="0" applyFont="1" applyAlignment="1" applyProtection="1">
      <alignment horizontal="right" vertical="top"/>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4" fillId="0" borderId="0" xfId="1" applyFont="1" applyBorder="1" applyAlignment="1" applyProtection="1">
      <alignment horizontal="center" vertical="center"/>
    </xf>
    <xf numFmtId="0" fontId="0" fillId="0" borderId="0" xfId="0" applyBorder="1" applyAlignment="1">
      <alignment horizontal="center" vertical="center"/>
    </xf>
    <xf numFmtId="0" fontId="0" fillId="0" borderId="0" xfId="0" applyBorder="1" applyAlignment="1" applyProtection="1">
      <alignment horizontal="center" vertical="center"/>
    </xf>
    <xf numFmtId="0" fontId="4" fillId="0" borderId="0" xfId="0" applyFont="1" applyFill="1" applyBorder="1" applyAlignment="1" applyProtection="1">
      <alignment horizontal="center" vertical="center"/>
    </xf>
    <xf numFmtId="0" fontId="74" fillId="0" borderId="6" xfId="0" applyFont="1" applyBorder="1" applyAlignment="1">
      <alignment vertical="top" wrapText="1"/>
    </xf>
    <xf numFmtId="0" fontId="0" fillId="0" borderId="0" xfId="0" applyAlignment="1" applyProtection="1">
      <alignment horizontal="center" vertical="center"/>
    </xf>
    <xf numFmtId="0" fontId="0" fillId="0" borderId="6" xfId="0" applyBorder="1" applyAlignment="1">
      <alignment horizontal="center" vertical="center" wrapText="1"/>
    </xf>
    <xf numFmtId="4" fontId="4" fillId="0" borderId="34" xfId="108" applyNumberFormat="1" applyFont="1" applyFill="1" applyBorder="1" applyAlignment="1" applyProtection="1">
      <alignment horizontal="right" vertical="center" wrapText="1"/>
      <protection hidden="1"/>
    </xf>
    <xf numFmtId="4" fontId="5" fillId="0" borderId="0" xfId="0" applyNumberFormat="1" applyFont="1" applyAlignment="1" applyProtection="1">
      <alignment vertical="center"/>
      <protection locked="0"/>
    </xf>
    <xf numFmtId="0" fontId="1" fillId="11" borderId="6" xfId="114"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64" fillId="0" borderId="0" xfId="0" applyFont="1" applyAlignment="1" applyProtection="1">
      <alignment horizontal="center" vertical="center"/>
    </xf>
    <xf numFmtId="0" fontId="82" fillId="0" borderId="0" xfId="0" applyFont="1" applyFill="1" applyProtection="1"/>
    <xf numFmtId="0" fontId="82" fillId="0" borderId="0" xfId="0" applyFont="1" applyProtection="1"/>
    <xf numFmtId="0" fontId="64" fillId="0" borderId="0" xfId="0" applyFont="1" applyProtection="1"/>
    <xf numFmtId="0" fontId="0" fillId="0" borderId="0" xfId="0" applyAlignment="1" applyProtection="1">
      <alignment horizontal="left"/>
    </xf>
    <xf numFmtId="0" fontId="0" fillId="0" borderId="0" xfId="0" applyAlignment="1" applyProtection="1">
      <alignment wrapText="1"/>
    </xf>
    <xf numFmtId="0" fontId="79" fillId="0" borderId="0" xfId="0" applyFont="1" applyFill="1" applyAlignment="1" applyProtection="1">
      <alignment wrapText="1"/>
    </xf>
    <xf numFmtId="0" fontId="79" fillId="0" borderId="0" xfId="0" applyFont="1" applyAlignment="1" applyProtection="1">
      <alignment wrapText="1"/>
    </xf>
    <xf numFmtId="0" fontId="0" fillId="0" borderId="0" xfId="0" applyAlignment="1" applyProtection="1">
      <alignment vertical="center"/>
    </xf>
    <xf numFmtId="9" fontId="0" fillId="0" borderId="0" xfId="0" applyNumberFormat="1" applyProtection="1"/>
    <xf numFmtId="0" fontId="2" fillId="0" borderId="1" xfId="0" applyNumberFormat="1" applyFont="1" applyFill="1" applyBorder="1" applyAlignment="1" applyProtection="1">
      <alignment horizontal="left" vertical="center" wrapText="1"/>
    </xf>
    <xf numFmtId="0" fontId="78" fillId="0" borderId="1" xfId="0" applyNumberFormat="1" applyFont="1" applyFill="1" applyBorder="1" applyAlignment="1" applyProtection="1">
      <alignment horizontal="left" vertical="center" wrapText="1"/>
    </xf>
    <xf numFmtId="0" fontId="0" fillId="0" borderId="6" xfId="0" applyBorder="1" applyAlignment="1" applyProtection="1">
      <alignment horizontal="left" vertical="center" wrapText="1"/>
    </xf>
    <xf numFmtId="0" fontId="65" fillId="11" borderId="6" xfId="0" applyFont="1" applyFill="1" applyBorder="1" applyAlignment="1" applyProtection="1">
      <alignment horizontal="center" vertical="center" wrapText="1"/>
    </xf>
    <xf numFmtId="0" fontId="82" fillId="0" borderId="0" xfId="0" applyFont="1" applyFill="1" applyAlignment="1" applyProtection="1">
      <alignment vertical="top"/>
    </xf>
    <xf numFmtId="0" fontId="2" fillId="0" borderId="0" xfId="0" applyFont="1" applyProtection="1"/>
    <xf numFmtId="0" fontId="5" fillId="0" borderId="0" xfId="0" applyFont="1" applyBorder="1" applyProtection="1"/>
    <xf numFmtId="0" fontId="5" fillId="0" borderId="0" xfId="0" applyFont="1" applyProtection="1"/>
    <xf numFmtId="0" fontId="62" fillId="0" borderId="0" xfId="0" applyFont="1" applyAlignment="1" applyProtection="1">
      <alignment vertical="center"/>
    </xf>
    <xf numFmtId="0" fontId="3" fillId="0" borderId="0" xfId="0" applyFont="1" applyBorder="1" applyAlignment="1" applyProtection="1">
      <alignment vertical="center"/>
    </xf>
    <xf numFmtId="0" fontId="3" fillId="0" borderId="0" xfId="0" applyFont="1" applyAlignment="1" applyProtection="1">
      <alignment vertical="center"/>
    </xf>
    <xf numFmtId="0" fontId="1" fillId="0" borderId="0" xfId="0" applyFont="1" applyAlignment="1" applyProtection="1">
      <alignment vertical="center"/>
    </xf>
    <xf numFmtId="0" fontId="5" fillId="0" borderId="0" xfId="0" applyFont="1" applyBorder="1" applyAlignment="1" applyProtection="1">
      <alignment vertical="top"/>
    </xf>
    <xf numFmtId="0" fontId="2" fillId="0" borderId="0" xfId="0" applyFont="1" applyAlignment="1" applyProtection="1">
      <alignment vertical="top"/>
    </xf>
    <xf numFmtId="0" fontId="2" fillId="0" borderId="6" xfId="2" applyNumberFormat="1" applyFont="1" applyFill="1" applyBorder="1" applyAlignment="1" applyProtection="1">
      <alignment horizontal="center" vertical="center"/>
    </xf>
    <xf numFmtId="4" fontId="65" fillId="10" borderId="6" xfId="0" applyNumberFormat="1" applyFont="1" applyFill="1" applyBorder="1" applyAlignment="1" applyProtection="1">
      <alignment horizontal="center" vertical="center" wrapText="1"/>
    </xf>
    <xf numFmtId="0" fontId="2" fillId="0" borderId="0" xfId="2" applyNumberFormat="1" applyFont="1" applyFill="1" applyBorder="1" applyAlignment="1" applyProtection="1">
      <alignment horizontal="center" vertical="top" wrapText="1"/>
    </xf>
    <xf numFmtId="0" fontId="74" fillId="0" borderId="0" xfId="0" applyFont="1" applyAlignment="1" applyProtection="1">
      <alignment horizontal="left" vertical="top" wrapText="1"/>
    </xf>
    <xf numFmtId="0" fontId="0" fillId="0" borderId="0" xfId="0" applyAlignment="1" applyProtection="1">
      <alignment vertical="top" wrapText="1"/>
    </xf>
    <xf numFmtId="0" fontId="2" fillId="0" borderId="0" xfId="2" applyNumberFormat="1" applyFont="1" applyFill="1" applyBorder="1" applyAlignment="1" applyProtection="1">
      <alignment horizontal="center" vertical="top"/>
    </xf>
    <xf numFmtId="0" fontId="74" fillId="0" borderId="0" xfId="0" applyFont="1" applyAlignment="1" applyProtection="1">
      <alignment horizontal="left" wrapText="1"/>
    </xf>
    <xf numFmtId="165" fontId="1" fillId="10" borderId="6" xfId="2" applyNumberFormat="1" applyFont="1" applyFill="1" applyBorder="1" applyAlignment="1" applyProtection="1">
      <alignment horizontal="center" vertical="center" wrapText="1"/>
    </xf>
    <xf numFmtId="165" fontId="2" fillId="0" borderId="0" xfId="2" applyNumberFormat="1" applyFont="1" applyFill="1" applyBorder="1" applyAlignment="1" applyProtection="1">
      <alignment vertical="top"/>
    </xf>
    <xf numFmtId="164" fontId="2" fillId="0" borderId="0" xfId="0" applyNumberFormat="1" applyFont="1" applyAlignment="1" applyProtection="1">
      <alignment vertical="center"/>
    </xf>
    <xf numFmtId="164" fontId="5" fillId="0" borderId="0" xfId="0" applyNumberFormat="1" applyFont="1" applyBorder="1" applyAlignment="1" applyProtection="1">
      <alignment vertical="center"/>
    </xf>
    <xf numFmtId="0" fontId="2" fillId="0" borderId="0" xfId="114" applyFont="1" applyFill="1" applyBorder="1" applyAlignment="1" applyProtection="1">
      <alignment horizontal="left" vertical="top" wrapText="1"/>
    </xf>
    <xf numFmtId="0" fontId="5" fillId="0" borderId="0" xfId="0" applyFont="1" applyBorder="1" applyAlignment="1" applyProtection="1">
      <alignment horizontal="center" vertical="center"/>
    </xf>
    <xf numFmtId="0" fontId="1" fillId="0" borderId="1" xfId="0" applyNumberFormat="1" applyFont="1" applyFill="1" applyBorder="1" applyAlignment="1" applyProtection="1">
      <alignment horizontal="left" vertical="top" wrapText="1"/>
    </xf>
    <xf numFmtId="0" fontId="2" fillId="0" borderId="0" xfId="2" applyNumberFormat="1" applyFont="1" applyFill="1" applyBorder="1" applyAlignment="1" applyProtection="1">
      <alignment horizontal="left" vertical="top" wrapText="1"/>
    </xf>
    <xf numFmtId="0" fontId="2" fillId="0" borderId="0" xfId="1" applyFont="1" applyAlignment="1" applyProtection="1">
      <alignment horizontal="left" vertical="top" wrapText="1"/>
      <protection hidden="1"/>
    </xf>
    <xf numFmtId="0" fontId="2" fillId="0" borderId="0" xfId="1" applyFont="1" applyFill="1" applyBorder="1" applyAlignment="1" applyProtection="1">
      <alignment horizontal="left" vertical="top" wrapText="1"/>
    </xf>
    <xf numFmtId="0" fontId="1" fillId="0" borderId="0" xfId="1" applyFont="1" applyFill="1" applyBorder="1" applyAlignment="1" applyProtection="1">
      <alignment horizontal="left" vertical="top" wrapText="1"/>
      <protection hidden="1"/>
    </xf>
    <xf numFmtId="0" fontId="1" fillId="0" borderId="3" xfId="2" applyNumberFormat="1" applyFont="1" applyFill="1" applyBorder="1" applyAlignment="1" applyProtection="1">
      <alignment horizontal="center" vertical="top" wrapText="1"/>
    </xf>
    <xf numFmtId="0" fontId="1" fillId="0" borderId="6" xfId="0" applyNumberFormat="1" applyFont="1" applyFill="1" applyBorder="1" applyAlignment="1" applyProtection="1">
      <alignment horizontal="center" vertical="top" wrapText="1"/>
    </xf>
    <xf numFmtId="2" fontId="1" fillId="10" borderId="6" xfId="0" applyNumberFormat="1" applyFont="1" applyFill="1" applyBorder="1" applyAlignment="1" applyProtection="1">
      <alignment horizontal="left" vertical="top" wrapText="1"/>
    </xf>
    <xf numFmtId="0" fontId="0" fillId="0" borderId="6" xfId="0" applyBorder="1" applyAlignment="1">
      <alignment horizontal="center" vertical="top"/>
    </xf>
    <xf numFmtId="2" fontId="2" fillId="0" borderId="6" xfId="2" applyNumberFormat="1" applyFont="1" applyFill="1" applyBorder="1" applyAlignment="1" applyProtection="1">
      <alignment horizontal="center" vertical="center" wrapText="1"/>
    </xf>
    <xf numFmtId="175" fontId="5" fillId="0" borderId="0" xfId="0" applyNumberFormat="1" applyFont="1" applyAlignment="1" applyProtection="1">
      <alignment vertical="top"/>
      <protection locked="0"/>
    </xf>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0" fillId="2" borderId="0" xfId="9" applyFont="1" applyFill="1" applyAlignment="1" applyProtection="1">
      <alignment horizontal="center" vertical="top" wrapText="1"/>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protection locked="0"/>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176" fontId="1" fillId="0" borderId="0" xfId="0" applyNumberFormat="1" applyFont="1" applyFill="1" applyBorder="1" applyAlignment="1" applyProtection="1">
      <alignment horizontal="left" vertical="top"/>
    </xf>
    <xf numFmtId="0" fontId="2" fillId="0" borderId="0" xfId="0" applyNumberFormat="1" applyFont="1" applyAlignment="1" applyProtection="1">
      <alignment horizontal="left" vertical="center" wrapText="1"/>
    </xf>
    <xf numFmtId="0" fontId="83" fillId="15" borderId="9" xfId="0" applyFont="1" applyFill="1" applyBorder="1" applyAlignment="1">
      <alignment horizontal="left"/>
    </xf>
    <xf numFmtId="0" fontId="83" fillId="15" borderId="11" xfId="0" applyFont="1" applyFill="1" applyBorder="1" applyAlignment="1">
      <alignment horizontal="left"/>
    </xf>
    <xf numFmtId="0" fontId="65" fillId="0" borderId="0" xfId="0" applyFont="1" applyAlignment="1" applyProtection="1">
      <alignment horizontal="left" vertical="top"/>
    </xf>
    <xf numFmtId="0" fontId="1" fillId="0" borderId="0" xfId="0" applyNumberFormat="1" applyFont="1" applyFill="1" applyBorder="1" applyAlignment="1" applyProtection="1">
      <alignment horizontal="justify"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pplyProtection="1">
      <alignment horizontal="justify" vertical="top" wrapText="1"/>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protection hidden="1"/>
    </xf>
    <xf numFmtId="0" fontId="1" fillId="0" borderId="0" xfId="0" applyNumberFormat="1" applyFont="1" applyFill="1" applyBorder="1" applyAlignment="1" applyProtection="1">
      <alignment horizontal="center" vertical="top" wrapText="1"/>
    </xf>
    <xf numFmtId="0" fontId="1" fillId="15" borderId="10" xfId="0" applyNumberFormat="1" applyFont="1" applyFill="1" applyBorder="1" applyAlignment="1" applyProtection="1">
      <alignment horizontal="left" vertical="center"/>
    </xf>
    <xf numFmtId="0" fontId="1" fillId="15" borderId="9" xfId="0" applyNumberFormat="1" applyFont="1" applyFill="1" applyBorder="1" applyAlignment="1" applyProtection="1">
      <alignment horizontal="left" vertical="center"/>
    </xf>
    <xf numFmtId="0" fontId="1" fillId="15" borderId="11" xfId="0" applyNumberFormat="1" applyFont="1" applyFill="1" applyBorder="1" applyAlignment="1" applyProtection="1">
      <alignment horizontal="left" vertical="center"/>
    </xf>
    <xf numFmtId="165" fontId="1" fillId="0" borderId="0" xfId="1" applyNumberFormat="1" applyFont="1" applyFill="1" applyAlignment="1" applyProtection="1">
      <alignment horizontal="left" vertical="center"/>
      <protection hidden="1"/>
    </xf>
    <xf numFmtId="0" fontId="1" fillId="0" borderId="0" xfId="2" applyNumberFormat="1" applyFont="1" applyFill="1" applyBorder="1" applyAlignment="1" applyProtection="1">
      <alignment horizontal="left" vertical="center" wrapText="1"/>
    </xf>
    <xf numFmtId="0" fontId="1" fillId="0" borderId="0" xfId="2" applyNumberFormat="1" applyFont="1" applyFill="1" applyBorder="1" applyAlignment="1" applyProtection="1">
      <alignment horizontal="left" vertical="top"/>
    </xf>
    <xf numFmtId="0" fontId="3" fillId="0" borderId="0" xfId="0" applyFont="1" applyBorder="1" applyAlignment="1" applyProtection="1">
      <alignment horizontal="center" vertical="center"/>
    </xf>
    <xf numFmtId="0" fontId="58" fillId="0" borderId="25" xfId="0" quotePrefix="1" applyFont="1" applyFill="1" applyBorder="1" applyAlignment="1" applyProtection="1">
      <alignment horizontal="center" vertical="top" wrapText="1"/>
    </xf>
    <xf numFmtId="0" fontId="2" fillId="0" borderId="0" xfId="0" quotePrefix="1" applyFont="1" applyFill="1" applyBorder="1" applyAlignment="1" applyProtection="1">
      <alignment horizontal="left" vertical="top" wrapText="1"/>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protection hidden="1"/>
    </xf>
    <xf numFmtId="0" fontId="7" fillId="0" borderId="0" xfId="2" applyNumberFormat="1" applyFont="1" applyFill="1" applyBorder="1" applyAlignment="1" applyProtection="1">
      <alignment horizontal="justify" vertical="center" wrapText="1"/>
    </xf>
    <xf numFmtId="0" fontId="67" fillId="8" borderId="6" xfId="5" applyNumberFormat="1" applyFont="1" applyFill="1" applyBorder="1" applyAlignment="1" applyProtection="1">
      <alignment horizontal="center" vertical="center"/>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10" xfId="7" applyFont="1" applyFill="1" applyBorder="1" applyAlignment="1" applyProtection="1">
      <alignment horizontal="left" vertical="center" wrapText="1"/>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0" xfId="7" applyFont="1" applyBorder="1" applyAlignment="1" applyProtection="1">
      <alignment horizontal="center"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0" xfId="2" applyNumberFormat="1" applyFont="1" applyFill="1" applyBorder="1" applyAlignment="1" applyProtection="1">
      <alignment horizontal="justify" vertical="center" wrapText="1"/>
      <protection hidden="1"/>
    </xf>
    <xf numFmtId="0" fontId="7" fillId="4" borderId="31" xfId="7" applyFont="1" applyFill="1" applyBorder="1" applyAlignment="1" applyProtection="1">
      <alignment horizontal="left" vertical="center" wrapText="1"/>
      <protection hidden="1"/>
    </xf>
    <xf numFmtId="0" fontId="7" fillId="0" borderId="6" xfId="7" applyFont="1" applyFill="1" applyBorder="1" applyAlignment="1" applyProtection="1">
      <alignment horizontal="left"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4" fillId="0" borderId="0" xfId="7" applyFont="1" applyFill="1" applyAlignment="1" applyProtection="1">
      <alignment horizontal="left" vertical="top"/>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7" fillId="0" borderId="1" xfId="1" applyFont="1" applyBorder="1" applyAlignment="1" applyProtection="1">
      <alignment horizontal="left" vertical="center"/>
    </xf>
    <xf numFmtId="0" fontId="7" fillId="0" borderId="0" xfId="1" applyFont="1" applyFill="1" applyBorder="1" applyAlignment="1" applyProtection="1">
      <alignment horizontal="center" vertical="center"/>
      <protection locked="0"/>
    </xf>
    <xf numFmtId="0" fontId="63"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7" fillId="0" borderId="0" xfId="1" applyFont="1" applyFill="1" applyBorder="1" applyAlignment="1" applyProtection="1">
      <alignment horizontal="center" vertical="center"/>
    </xf>
    <xf numFmtId="2" fontId="4" fillId="0" borderId="0" xfId="1" applyNumberFormat="1" applyFont="1" applyFill="1" applyBorder="1" applyAlignment="1" applyProtection="1">
      <alignment horizontal="right" vertical="center"/>
      <protection locked="0"/>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2" fontId="4" fillId="0" borderId="0" xfId="1" applyNumberFormat="1" applyFont="1" applyFill="1" applyBorder="1" applyAlignment="1" applyProtection="1">
      <alignment horizontal="right" vertical="center"/>
    </xf>
    <xf numFmtId="167" fontId="8" fillId="0" borderId="0" xfId="0" applyNumberFormat="1" applyFont="1" applyFill="1" applyBorder="1" applyAlignment="1" applyProtection="1">
      <alignment horizontal="center" vertical="center" wrapText="1"/>
      <protection locked="0"/>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4" fillId="0" borderId="0" xfId="104" applyFont="1" applyAlignment="1" applyProtection="1">
      <alignment horizontal="justify" vertical="top"/>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36"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18" xfId="9" applyFont="1" applyBorder="1" applyAlignment="1" applyProtection="1">
      <alignment horizontal="left" vertical="center" indent="2"/>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58" fillId="0" borderId="0" xfId="0" applyFont="1" applyFill="1" applyAlignment="1">
      <alignment horizontal="justify" vertical="top" wrapText="1"/>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0" fontId="2" fillId="0" borderId="0" xfId="0" applyFont="1" applyAlignment="1" applyProtection="1">
      <alignment horizontal="left" vertical="top" wrapText="1"/>
    </xf>
    <xf numFmtId="2" fontId="21" fillId="0" borderId="0" xfId="115" applyNumberFormat="1" applyFont="1" applyFill="1" applyBorder="1" applyAlignment="1" applyProtection="1">
      <alignment horizontal="left" vertical="center"/>
      <protection hidden="1"/>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9">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6953143" y="57150"/>
          <a:ext cx="1209675" cy="763391"/>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19090821" y="244929"/>
          <a:ext cx="504825" cy="919238"/>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139953" y="19050"/>
          <a:ext cx="0" cy="949138"/>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16</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8139953" y="19050"/>
          <a:ext cx="0" cy="69252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3/Varanasi%20GIS/Bidding%20Documents/DCBFinal-varanasi%20GI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6"/>
      <sheetName val="Sch-6 After Discount"/>
      <sheetName val="Sch-7"/>
      <sheetName val="Discount"/>
      <sheetName val="Octroi"/>
      <sheetName val="Entry Tax"/>
      <sheetName val="Other Taxes &amp; Duties"/>
      <sheetName val="Bid Form 2nd Envelope"/>
      <sheetName val="Contracts-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7">
          <cell r="A7" t="str">
            <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086C626-1DCE-4EE6-8F66-30C1A72CF980}" protected="1">
  <header guid="{1086C626-1DCE-4EE6-8F66-30C1A72CF980}" dateTime="2020-01-30T16:53:25" maxSheetId="21" userName="Ankit Vaishnav {Ankit Vaishnav}" r:id="rId1">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1086C626-1DCE-4EE6-8F66-30C1A72CF980}" name="Ankit Vaishnav {Ankit Vaishnav}" id="-1265556267" dateTime="2020-01-30T16:53:2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3.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drawing" Target="../drawings/drawing4.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7" Type="http://schemas.openxmlformats.org/officeDocument/2006/relationships/drawing" Target="../drawings/drawing5.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7" Type="http://schemas.openxmlformats.org/officeDocument/2006/relationships/drawing" Target="../drawings/drawing6.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7" Type="http://schemas.openxmlformats.org/officeDocument/2006/relationships/drawing" Target="../drawings/drawing7.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1.bin"/><Relationship Id="rId7" Type="http://schemas.openxmlformats.org/officeDocument/2006/relationships/drawing" Target="../drawings/drawing8.xml"/><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5" Type="http://schemas.openxmlformats.org/officeDocument/2006/relationships/printerSettings" Target="../printerSettings/printerSettings83.bin"/><Relationship Id="rId4" Type="http://schemas.openxmlformats.org/officeDocument/2006/relationships/printerSettings" Target="../printerSettings/printerSettings8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87.bin"/><Relationship Id="rId7" Type="http://schemas.openxmlformats.org/officeDocument/2006/relationships/drawing" Target="../drawings/drawing9.xml"/><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5" Type="http://schemas.openxmlformats.org/officeDocument/2006/relationships/printerSettings" Target="../printerSettings/printerSettings89.bin"/><Relationship Id="rId4" Type="http://schemas.openxmlformats.org/officeDocument/2006/relationships/printerSettings" Target="../printerSettings/printerSettings8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93.bin"/><Relationship Id="rId7" Type="http://schemas.openxmlformats.org/officeDocument/2006/relationships/drawing" Target="../drawings/drawing10.xml"/><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99.bin"/><Relationship Id="rId7" Type="http://schemas.openxmlformats.org/officeDocument/2006/relationships/drawing" Target="../drawings/drawing11.xm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05.bin"/><Relationship Id="rId7" Type="http://schemas.openxmlformats.org/officeDocument/2006/relationships/drawing" Target="../drawings/drawing12.xml"/><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5" Type="http://schemas.openxmlformats.org/officeDocument/2006/relationships/printerSettings" Target="../printerSettings/printerSettings107.bin"/><Relationship Id="rId4" Type="http://schemas.openxmlformats.org/officeDocument/2006/relationships/printerSettings" Target="../printerSettings/printerSettings106.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5" Type="http://schemas.openxmlformats.org/officeDocument/2006/relationships/printerSettings" Target="../printerSettings/printerSettings113.bin"/><Relationship Id="rId4" Type="http://schemas.openxmlformats.org/officeDocument/2006/relationships/printerSettings" Target="../printerSettings/printerSettings1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13" sqref="B13"/>
    </sheetView>
  </sheetViews>
  <sheetFormatPr defaultRowHeight="16.5"/>
  <cols>
    <col min="1" max="1" width="20.5703125" style="67" customWidth="1"/>
    <col min="2" max="2" width="82.140625" style="67" customWidth="1"/>
    <col min="3" max="8" width="9.140625" style="67"/>
    <col min="9" max="9" width="9.140625" style="67" hidden="1" customWidth="1"/>
    <col min="10" max="256" width="9.140625" style="67"/>
    <col min="257" max="257" width="20.5703125" style="67" customWidth="1"/>
    <col min="258" max="258" width="82.140625" style="67" customWidth="1"/>
    <col min="259" max="512" width="9.140625" style="67"/>
    <col min="513" max="513" width="20.5703125" style="67" customWidth="1"/>
    <col min="514" max="514" width="82.140625" style="67" customWidth="1"/>
    <col min="515" max="768" width="9.140625" style="67"/>
    <col min="769" max="769" width="20.5703125" style="67" customWidth="1"/>
    <col min="770" max="770" width="82.140625" style="67" customWidth="1"/>
    <col min="771" max="1024" width="9.140625" style="67"/>
    <col min="1025" max="1025" width="20.5703125" style="67" customWidth="1"/>
    <col min="1026" max="1026" width="82.140625" style="67" customWidth="1"/>
    <col min="1027" max="1280" width="9.140625" style="67"/>
    <col min="1281" max="1281" width="20.5703125" style="67" customWidth="1"/>
    <col min="1282" max="1282" width="82.140625" style="67" customWidth="1"/>
    <col min="1283" max="1536" width="9.140625" style="67"/>
    <col min="1537" max="1537" width="20.5703125" style="67" customWidth="1"/>
    <col min="1538" max="1538" width="82.140625" style="67" customWidth="1"/>
    <col min="1539" max="1792" width="9.140625" style="67"/>
    <col min="1793" max="1793" width="20.5703125" style="67" customWidth="1"/>
    <col min="1794" max="1794" width="82.140625" style="67" customWidth="1"/>
    <col min="1795" max="2048" width="9.140625" style="67"/>
    <col min="2049" max="2049" width="20.5703125" style="67" customWidth="1"/>
    <col min="2050" max="2050" width="82.140625" style="67" customWidth="1"/>
    <col min="2051" max="2304" width="9.140625" style="67"/>
    <col min="2305" max="2305" width="20.5703125" style="67" customWidth="1"/>
    <col min="2306" max="2306" width="82.140625" style="67" customWidth="1"/>
    <col min="2307" max="2560" width="9.140625" style="67"/>
    <col min="2561" max="2561" width="20.5703125" style="67" customWidth="1"/>
    <col min="2562" max="2562" width="82.140625" style="67" customWidth="1"/>
    <col min="2563" max="2816" width="9.140625" style="67"/>
    <col min="2817" max="2817" width="20.5703125" style="67" customWidth="1"/>
    <col min="2818" max="2818" width="82.140625" style="67" customWidth="1"/>
    <col min="2819" max="3072" width="9.140625" style="67"/>
    <col min="3073" max="3073" width="20.5703125" style="67" customWidth="1"/>
    <col min="3074" max="3074" width="82.140625" style="67" customWidth="1"/>
    <col min="3075" max="3328" width="9.140625" style="67"/>
    <col min="3329" max="3329" width="20.5703125" style="67" customWidth="1"/>
    <col min="3330" max="3330" width="82.140625" style="67" customWidth="1"/>
    <col min="3331" max="3584" width="9.140625" style="67"/>
    <col min="3585" max="3585" width="20.5703125" style="67" customWidth="1"/>
    <col min="3586" max="3586" width="82.140625" style="67" customWidth="1"/>
    <col min="3587" max="3840" width="9.140625" style="67"/>
    <col min="3841" max="3841" width="20.5703125" style="67" customWidth="1"/>
    <col min="3842" max="3842" width="82.140625" style="67" customWidth="1"/>
    <col min="3843" max="4096" width="9.140625" style="67"/>
    <col min="4097" max="4097" width="20.5703125" style="67" customWidth="1"/>
    <col min="4098" max="4098" width="82.140625" style="67" customWidth="1"/>
    <col min="4099" max="4352" width="9.140625" style="67"/>
    <col min="4353" max="4353" width="20.5703125" style="67" customWidth="1"/>
    <col min="4354" max="4354" width="82.140625" style="67" customWidth="1"/>
    <col min="4355" max="4608" width="9.140625" style="67"/>
    <col min="4609" max="4609" width="20.5703125" style="67" customWidth="1"/>
    <col min="4610" max="4610" width="82.140625" style="67" customWidth="1"/>
    <col min="4611" max="4864" width="9.140625" style="67"/>
    <col min="4865" max="4865" width="20.5703125" style="67" customWidth="1"/>
    <col min="4866" max="4866" width="82.140625" style="67" customWidth="1"/>
    <col min="4867" max="5120" width="9.140625" style="67"/>
    <col min="5121" max="5121" width="20.5703125" style="67" customWidth="1"/>
    <col min="5122" max="5122" width="82.140625" style="67" customWidth="1"/>
    <col min="5123" max="5376" width="9.140625" style="67"/>
    <col min="5377" max="5377" width="20.5703125" style="67" customWidth="1"/>
    <col min="5378" max="5378" width="82.140625" style="67" customWidth="1"/>
    <col min="5379" max="5632" width="9.140625" style="67"/>
    <col min="5633" max="5633" width="20.5703125" style="67" customWidth="1"/>
    <col min="5634" max="5634" width="82.140625" style="67" customWidth="1"/>
    <col min="5635" max="5888" width="9.140625" style="67"/>
    <col min="5889" max="5889" width="20.5703125" style="67" customWidth="1"/>
    <col min="5890" max="5890" width="82.140625" style="67" customWidth="1"/>
    <col min="5891" max="6144" width="9.140625" style="67"/>
    <col min="6145" max="6145" width="20.5703125" style="67" customWidth="1"/>
    <col min="6146" max="6146" width="82.140625" style="67" customWidth="1"/>
    <col min="6147" max="6400" width="9.140625" style="67"/>
    <col min="6401" max="6401" width="20.5703125" style="67" customWidth="1"/>
    <col min="6402" max="6402" width="82.140625" style="67" customWidth="1"/>
    <col min="6403" max="6656" width="9.140625" style="67"/>
    <col min="6657" max="6657" width="20.5703125" style="67" customWidth="1"/>
    <col min="6658" max="6658" width="82.140625" style="67" customWidth="1"/>
    <col min="6659" max="6912" width="9.140625" style="67"/>
    <col min="6913" max="6913" width="20.5703125" style="67" customWidth="1"/>
    <col min="6914" max="6914" width="82.140625" style="67" customWidth="1"/>
    <col min="6915" max="7168" width="9.140625" style="67"/>
    <col min="7169" max="7169" width="20.5703125" style="67" customWidth="1"/>
    <col min="7170" max="7170" width="82.140625" style="67" customWidth="1"/>
    <col min="7171" max="7424" width="9.140625" style="67"/>
    <col min="7425" max="7425" width="20.5703125" style="67" customWidth="1"/>
    <col min="7426" max="7426" width="82.140625" style="67" customWidth="1"/>
    <col min="7427" max="7680" width="9.140625" style="67"/>
    <col min="7681" max="7681" width="20.5703125" style="67" customWidth="1"/>
    <col min="7682" max="7682" width="82.140625" style="67" customWidth="1"/>
    <col min="7683" max="7936" width="9.140625" style="67"/>
    <col min="7937" max="7937" width="20.5703125" style="67" customWidth="1"/>
    <col min="7938" max="7938" width="82.140625" style="67" customWidth="1"/>
    <col min="7939" max="8192" width="9.140625" style="67"/>
    <col min="8193" max="8193" width="20.5703125" style="67" customWidth="1"/>
    <col min="8194" max="8194" width="82.140625" style="67" customWidth="1"/>
    <col min="8195" max="8448" width="9.140625" style="67"/>
    <col min="8449" max="8449" width="20.5703125" style="67" customWidth="1"/>
    <col min="8450" max="8450" width="82.140625" style="67" customWidth="1"/>
    <col min="8451" max="8704" width="9.140625" style="67"/>
    <col min="8705" max="8705" width="20.5703125" style="67" customWidth="1"/>
    <col min="8706" max="8706" width="82.140625" style="67" customWidth="1"/>
    <col min="8707" max="8960" width="9.140625" style="67"/>
    <col min="8961" max="8961" width="20.5703125" style="67" customWidth="1"/>
    <col min="8962" max="8962" width="82.140625" style="67" customWidth="1"/>
    <col min="8963" max="9216" width="9.140625" style="67"/>
    <col min="9217" max="9217" width="20.5703125" style="67" customWidth="1"/>
    <col min="9218" max="9218" width="82.140625" style="67" customWidth="1"/>
    <col min="9219" max="9472" width="9.140625" style="67"/>
    <col min="9473" max="9473" width="20.5703125" style="67" customWidth="1"/>
    <col min="9474" max="9474" width="82.140625" style="67" customWidth="1"/>
    <col min="9475" max="9728" width="9.140625" style="67"/>
    <col min="9729" max="9729" width="20.5703125" style="67" customWidth="1"/>
    <col min="9730" max="9730" width="82.140625" style="67" customWidth="1"/>
    <col min="9731" max="9984" width="9.140625" style="67"/>
    <col min="9985" max="9985" width="20.5703125" style="67" customWidth="1"/>
    <col min="9986" max="9986" width="82.140625" style="67" customWidth="1"/>
    <col min="9987" max="10240" width="9.140625" style="67"/>
    <col min="10241" max="10241" width="20.5703125" style="67" customWidth="1"/>
    <col min="10242" max="10242" width="82.140625" style="67" customWidth="1"/>
    <col min="10243" max="10496" width="9.140625" style="67"/>
    <col min="10497" max="10497" width="20.5703125" style="67" customWidth="1"/>
    <col min="10498" max="10498" width="82.140625" style="67" customWidth="1"/>
    <col min="10499" max="10752" width="9.140625" style="67"/>
    <col min="10753" max="10753" width="20.5703125" style="67" customWidth="1"/>
    <col min="10754" max="10754" width="82.140625" style="67" customWidth="1"/>
    <col min="10755" max="11008" width="9.140625" style="67"/>
    <col min="11009" max="11009" width="20.5703125" style="67" customWidth="1"/>
    <col min="11010" max="11010" width="82.140625" style="67" customWidth="1"/>
    <col min="11011" max="11264" width="9.140625" style="67"/>
    <col min="11265" max="11265" width="20.5703125" style="67" customWidth="1"/>
    <col min="11266" max="11266" width="82.140625" style="67" customWidth="1"/>
    <col min="11267" max="11520" width="9.140625" style="67"/>
    <col min="11521" max="11521" width="20.5703125" style="67" customWidth="1"/>
    <col min="11522" max="11522" width="82.140625" style="67" customWidth="1"/>
    <col min="11523" max="11776" width="9.140625" style="67"/>
    <col min="11777" max="11777" width="20.5703125" style="67" customWidth="1"/>
    <col min="11778" max="11778" width="82.140625" style="67" customWidth="1"/>
    <col min="11779" max="12032" width="9.140625" style="67"/>
    <col min="12033" max="12033" width="20.5703125" style="67" customWidth="1"/>
    <col min="12034" max="12034" width="82.140625" style="67" customWidth="1"/>
    <col min="12035" max="12288" width="9.140625" style="67"/>
    <col min="12289" max="12289" width="20.5703125" style="67" customWidth="1"/>
    <col min="12290" max="12290" width="82.140625" style="67" customWidth="1"/>
    <col min="12291" max="12544" width="9.140625" style="67"/>
    <col min="12545" max="12545" width="20.5703125" style="67" customWidth="1"/>
    <col min="12546" max="12546" width="82.140625" style="67" customWidth="1"/>
    <col min="12547" max="12800" width="9.140625" style="67"/>
    <col min="12801" max="12801" width="20.5703125" style="67" customWidth="1"/>
    <col min="12802" max="12802" width="82.140625" style="67" customWidth="1"/>
    <col min="12803" max="13056" width="9.140625" style="67"/>
    <col min="13057" max="13057" width="20.5703125" style="67" customWidth="1"/>
    <col min="13058" max="13058" width="82.140625" style="67" customWidth="1"/>
    <col min="13059" max="13312" width="9.140625" style="67"/>
    <col min="13313" max="13313" width="20.5703125" style="67" customWidth="1"/>
    <col min="13314" max="13314" width="82.140625" style="67" customWidth="1"/>
    <col min="13315" max="13568" width="9.140625" style="67"/>
    <col min="13569" max="13569" width="20.5703125" style="67" customWidth="1"/>
    <col min="13570" max="13570" width="82.140625" style="67" customWidth="1"/>
    <col min="13571" max="13824" width="9.140625" style="67"/>
    <col min="13825" max="13825" width="20.5703125" style="67" customWidth="1"/>
    <col min="13826" max="13826" width="82.140625" style="67" customWidth="1"/>
    <col min="13827" max="14080" width="9.140625" style="67"/>
    <col min="14081" max="14081" width="20.5703125" style="67" customWidth="1"/>
    <col min="14082" max="14082" width="82.140625" style="67" customWidth="1"/>
    <col min="14083" max="14336" width="9.140625" style="67"/>
    <col min="14337" max="14337" width="20.5703125" style="67" customWidth="1"/>
    <col min="14338" max="14338" width="82.140625" style="67" customWidth="1"/>
    <col min="14339" max="14592" width="9.140625" style="67"/>
    <col min="14593" max="14593" width="20.5703125" style="67" customWidth="1"/>
    <col min="14594" max="14594" width="82.140625" style="67" customWidth="1"/>
    <col min="14595" max="14848" width="9.140625" style="67"/>
    <col min="14849" max="14849" width="20.5703125" style="67" customWidth="1"/>
    <col min="14850" max="14850" width="82.140625" style="67" customWidth="1"/>
    <col min="14851" max="15104" width="9.140625" style="67"/>
    <col min="15105" max="15105" width="20.5703125" style="67" customWidth="1"/>
    <col min="15106" max="15106" width="82.140625" style="67" customWidth="1"/>
    <col min="15107" max="15360" width="9.140625" style="67"/>
    <col min="15361" max="15361" width="20.5703125" style="67" customWidth="1"/>
    <col min="15362" max="15362" width="82.140625" style="67" customWidth="1"/>
    <col min="15363" max="15616" width="9.140625" style="67"/>
    <col min="15617" max="15617" width="20.5703125" style="67" customWidth="1"/>
    <col min="15618" max="15618" width="82.140625" style="67" customWidth="1"/>
    <col min="15619" max="15872" width="9.140625" style="67"/>
    <col min="15873" max="15873" width="20.5703125" style="67" customWidth="1"/>
    <col min="15874" max="15874" width="82.140625" style="67" customWidth="1"/>
    <col min="15875" max="16128" width="9.140625" style="67"/>
    <col min="16129" max="16129" width="20.5703125" style="67" customWidth="1"/>
    <col min="16130" max="16130" width="82.140625" style="67" customWidth="1"/>
    <col min="16131" max="16384" width="9.140625" style="67"/>
  </cols>
  <sheetData>
    <row r="1" spans="1:9" ht="31.5">
      <c r="A1" s="64" t="s">
        <v>42</v>
      </c>
      <c r="B1" s="65" t="s">
        <v>581</v>
      </c>
      <c r="C1" s="66"/>
      <c r="D1" s="66"/>
      <c r="E1" s="66"/>
      <c r="F1" s="66"/>
      <c r="G1" s="66"/>
      <c r="H1" s="66"/>
    </row>
    <row r="2" spans="1:9">
      <c r="B2" s="68"/>
      <c r="I2" s="67" t="s">
        <v>244</v>
      </c>
    </row>
    <row r="3" spans="1:9">
      <c r="A3" s="67" t="s">
        <v>43</v>
      </c>
      <c r="B3" s="69" t="s">
        <v>582</v>
      </c>
      <c r="I3" s="67" t="s">
        <v>245</v>
      </c>
    </row>
    <row r="5" spans="1:9">
      <c r="A5" s="67" t="s">
        <v>44</v>
      </c>
      <c r="B5" s="528" t="s">
        <v>583</v>
      </c>
      <c r="C5" s="66"/>
      <c r="D5" s="66"/>
      <c r="E5" s="66"/>
      <c r="F5" s="66"/>
      <c r="G5" s="66"/>
      <c r="H5" s="66"/>
    </row>
  </sheetData>
  <sheetProtection selectLockedCells="1" selectUnlockedCells="1"/>
  <customSheetViews>
    <customSheetView guid="{83920EE0-E8FD-48B1-9AB8-BA60512AB904}" hiddenColumns="1" state="hidden">
      <selection activeCell="B13" sqref="B13"/>
      <pageMargins left="0.75" right="0.75" top="1" bottom="1" header="0.5" footer="0.5"/>
      <pageSetup orientation="portrait" r:id="rId1"/>
      <headerFooter alignWithMargins="0"/>
    </customSheetView>
    <customSheetView guid="{F6B46BB5-6129-417F-AAA2-2F132322448E}" hiddenColumns="1" state="hidden">
      <selection activeCell="B18" sqref="B18"/>
      <pageMargins left="0.75" right="0.75" top="1" bottom="1" header="0.5" footer="0.5"/>
      <pageSetup orientation="portrait" r:id="rId2"/>
      <headerFooter alignWithMargins="0"/>
    </customSheetView>
    <customSheetView guid="{BF4E98EC-B3A8-42CF-8525-78BE0EF2C154}" hiddenColumns="1" state="hidden">
      <selection activeCell="B7" sqref="B7"/>
      <pageMargins left="0.75" right="0.75" top="1" bottom="1" header="0.5" footer="0.5"/>
      <pageSetup orientation="portrait" r:id="rId3"/>
      <headerFooter alignWithMargins="0"/>
    </customSheetView>
    <customSheetView guid="{22CC5C8B-E1A0-44D5-9004-AA64A7EE9D42}" hiddenColumns="1" state="hidden">
      <selection activeCell="B4" sqref="B4"/>
      <pageMargins left="0.75" right="0.75" top="1" bottom="1" header="0.5" footer="0.5"/>
      <pageSetup orientation="portrait" r:id="rId4"/>
      <headerFooter alignWithMargins="0"/>
    </customSheetView>
    <customSheetView guid="{B2530FEC-C859-41E4-A5EC-4A538DE0B660}" hiddenColumns="1" state="hidden">
      <selection activeCell="B18" sqref="B18"/>
      <pageMargins left="0.75" right="0.75" top="1" bottom="1" header="0.5" footer="0.5"/>
      <pageSetup orientation="portrait" r:id="rId5"/>
      <headerFooter alignWithMargins="0"/>
    </customSheetView>
  </customSheetViews>
  <pageMargins left="0.75" right="0.75" top="1" bottom="1" header="0.5" footer="0.5"/>
  <pageSetup orientation="portrait"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C6" sqref="C6:E6"/>
    </sheetView>
  </sheetViews>
  <sheetFormatPr defaultColWidth="9.140625" defaultRowHeight="13.5"/>
  <cols>
    <col min="1" max="1" width="9.85546875" style="92" customWidth="1"/>
    <col min="2" max="2" width="12.7109375" style="92" customWidth="1"/>
    <col min="3" max="4" width="44.140625" style="92" customWidth="1"/>
    <col min="5" max="5" width="12.85546875" style="92" customWidth="1"/>
    <col min="6" max="6" width="9.85546875" style="79" customWidth="1"/>
    <col min="7" max="9" width="9.140625" style="79" customWidth="1"/>
    <col min="10" max="256" width="9.140625" style="75"/>
    <col min="257" max="257" width="9.85546875" style="75" customWidth="1"/>
    <col min="258" max="258" width="12.7109375" style="75" customWidth="1"/>
    <col min="259" max="260" width="44.140625" style="75" customWidth="1"/>
    <col min="261" max="261" width="12.85546875" style="75" customWidth="1"/>
    <col min="262" max="262" width="9.85546875" style="75" customWidth="1"/>
    <col min="263" max="265" width="9.140625" style="75" customWidth="1"/>
    <col min="266" max="512" width="9.140625" style="75"/>
    <col min="513" max="513" width="9.85546875" style="75" customWidth="1"/>
    <col min="514" max="514" width="12.7109375" style="75" customWidth="1"/>
    <col min="515" max="516" width="44.140625" style="75" customWidth="1"/>
    <col min="517" max="517" width="12.85546875" style="75" customWidth="1"/>
    <col min="518" max="518" width="9.85546875" style="75" customWidth="1"/>
    <col min="519" max="521" width="9.140625" style="75" customWidth="1"/>
    <col min="522" max="768" width="9.140625" style="75"/>
    <col min="769" max="769" width="9.85546875" style="75" customWidth="1"/>
    <col min="770" max="770" width="12.7109375" style="75" customWidth="1"/>
    <col min="771" max="772" width="44.140625" style="75" customWidth="1"/>
    <col min="773" max="773" width="12.85546875" style="75" customWidth="1"/>
    <col min="774" max="774" width="9.85546875" style="75" customWidth="1"/>
    <col min="775" max="777" width="9.140625" style="75" customWidth="1"/>
    <col min="778" max="1024" width="9.140625" style="75"/>
    <col min="1025" max="1025" width="9.85546875" style="75" customWidth="1"/>
    <col min="1026" max="1026" width="12.7109375" style="75" customWidth="1"/>
    <col min="1027" max="1028" width="44.140625" style="75" customWidth="1"/>
    <col min="1029" max="1029" width="12.85546875" style="75" customWidth="1"/>
    <col min="1030" max="1030" width="9.85546875" style="75" customWidth="1"/>
    <col min="1031" max="1033" width="9.140625" style="75" customWidth="1"/>
    <col min="1034" max="1280" width="9.140625" style="75"/>
    <col min="1281" max="1281" width="9.85546875" style="75" customWidth="1"/>
    <col min="1282" max="1282" width="12.7109375" style="75" customWidth="1"/>
    <col min="1283" max="1284" width="44.140625" style="75" customWidth="1"/>
    <col min="1285" max="1285" width="12.85546875" style="75" customWidth="1"/>
    <col min="1286" max="1286" width="9.85546875" style="75" customWidth="1"/>
    <col min="1287" max="1289" width="9.140625" style="75" customWidth="1"/>
    <col min="1290" max="1536" width="9.140625" style="75"/>
    <col min="1537" max="1537" width="9.85546875" style="75" customWidth="1"/>
    <col min="1538" max="1538" width="12.7109375" style="75" customWidth="1"/>
    <col min="1539" max="1540" width="44.140625" style="75" customWidth="1"/>
    <col min="1541" max="1541" width="12.85546875" style="75" customWidth="1"/>
    <col min="1542" max="1542" width="9.85546875" style="75" customWidth="1"/>
    <col min="1543" max="1545" width="9.140625" style="75" customWidth="1"/>
    <col min="1546" max="1792" width="9.140625" style="75"/>
    <col min="1793" max="1793" width="9.85546875" style="75" customWidth="1"/>
    <col min="1794" max="1794" width="12.7109375" style="75" customWidth="1"/>
    <col min="1795" max="1796" width="44.140625" style="75" customWidth="1"/>
    <col min="1797" max="1797" width="12.85546875" style="75" customWidth="1"/>
    <col min="1798" max="1798" width="9.85546875" style="75" customWidth="1"/>
    <col min="1799" max="1801" width="9.140625" style="75" customWidth="1"/>
    <col min="1802" max="2048" width="9.140625" style="75"/>
    <col min="2049" max="2049" width="9.85546875" style="75" customWidth="1"/>
    <col min="2050" max="2050" width="12.7109375" style="75" customWidth="1"/>
    <col min="2051" max="2052" width="44.140625" style="75" customWidth="1"/>
    <col min="2053" max="2053" width="12.85546875" style="75" customWidth="1"/>
    <col min="2054" max="2054" width="9.85546875" style="75" customWidth="1"/>
    <col min="2055" max="2057" width="9.140625" style="75" customWidth="1"/>
    <col min="2058" max="2304" width="9.140625" style="75"/>
    <col min="2305" max="2305" width="9.85546875" style="75" customWidth="1"/>
    <col min="2306" max="2306" width="12.7109375" style="75" customWidth="1"/>
    <col min="2307" max="2308" width="44.140625" style="75" customWidth="1"/>
    <col min="2309" max="2309" width="12.85546875" style="75" customWidth="1"/>
    <col min="2310" max="2310" width="9.85546875" style="75" customWidth="1"/>
    <col min="2311" max="2313" width="9.140625" style="75" customWidth="1"/>
    <col min="2314" max="2560" width="9.140625" style="75"/>
    <col min="2561" max="2561" width="9.85546875" style="75" customWidth="1"/>
    <col min="2562" max="2562" width="12.7109375" style="75" customWidth="1"/>
    <col min="2563" max="2564" width="44.140625" style="75" customWidth="1"/>
    <col min="2565" max="2565" width="12.85546875" style="75" customWidth="1"/>
    <col min="2566" max="2566" width="9.85546875" style="75" customWidth="1"/>
    <col min="2567" max="2569" width="9.140625" style="75" customWidth="1"/>
    <col min="2570" max="2816" width="9.140625" style="75"/>
    <col min="2817" max="2817" width="9.85546875" style="75" customWidth="1"/>
    <col min="2818" max="2818" width="12.7109375" style="75" customWidth="1"/>
    <col min="2819" max="2820" width="44.140625" style="75" customWidth="1"/>
    <col min="2821" max="2821" width="12.85546875" style="75" customWidth="1"/>
    <col min="2822" max="2822" width="9.85546875" style="75" customWidth="1"/>
    <col min="2823" max="2825" width="9.140625" style="75" customWidth="1"/>
    <col min="2826" max="3072" width="9.140625" style="75"/>
    <col min="3073" max="3073" width="9.85546875" style="75" customWidth="1"/>
    <col min="3074" max="3074" width="12.7109375" style="75" customWidth="1"/>
    <col min="3075" max="3076" width="44.140625" style="75" customWidth="1"/>
    <col min="3077" max="3077" width="12.85546875" style="75" customWidth="1"/>
    <col min="3078" max="3078" width="9.85546875" style="75" customWidth="1"/>
    <col min="3079" max="3081" width="9.140625" style="75" customWidth="1"/>
    <col min="3082" max="3328" width="9.140625" style="75"/>
    <col min="3329" max="3329" width="9.85546875" style="75" customWidth="1"/>
    <col min="3330" max="3330" width="12.7109375" style="75" customWidth="1"/>
    <col min="3331" max="3332" width="44.140625" style="75" customWidth="1"/>
    <col min="3333" max="3333" width="12.85546875" style="75" customWidth="1"/>
    <col min="3334" max="3334" width="9.85546875" style="75" customWidth="1"/>
    <col min="3335" max="3337" width="9.140625" style="75" customWidth="1"/>
    <col min="3338" max="3584" width="9.140625" style="75"/>
    <col min="3585" max="3585" width="9.85546875" style="75" customWidth="1"/>
    <col min="3586" max="3586" width="12.7109375" style="75" customWidth="1"/>
    <col min="3587" max="3588" width="44.140625" style="75" customWidth="1"/>
    <col min="3589" max="3589" width="12.85546875" style="75" customWidth="1"/>
    <col min="3590" max="3590" width="9.85546875" style="75" customWidth="1"/>
    <col min="3591" max="3593" width="9.140625" style="75" customWidth="1"/>
    <col min="3594" max="3840" width="9.140625" style="75"/>
    <col min="3841" max="3841" width="9.85546875" style="75" customWidth="1"/>
    <col min="3842" max="3842" width="12.7109375" style="75" customWidth="1"/>
    <col min="3843" max="3844" width="44.140625" style="75" customWidth="1"/>
    <col min="3845" max="3845" width="12.85546875" style="75" customWidth="1"/>
    <col min="3846" max="3846" width="9.85546875" style="75" customWidth="1"/>
    <col min="3847" max="3849" width="9.140625" style="75" customWidth="1"/>
    <col min="3850" max="4096" width="9.140625" style="75"/>
    <col min="4097" max="4097" width="9.85546875" style="75" customWidth="1"/>
    <col min="4098" max="4098" width="12.7109375" style="75" customWidth="1"/>
    <col min="4099" max="4100" width="44.140625" style="75" customWidth="1"/>
    <col min="4101" max="4101" width="12.85546875" style="75" customWidth="1"/>
    <col min="4102" max="4102" width="9.85546875" style="75" customWidth="1"/>
    <col min="4103" max="4105" width="9.140625" style="75" customWidth="1"/>
    <col min="4106" max="4352" width="9.140625" style="75"/>
    <col min="4353" max="4353" width="9.85546875" style="75" customWidth="1"/>
    <col min="4354" max="4354" width="12.7109375" style="75" customWidth="1"/>
    <col min="4355" max="4356" width="44.140625" style="75" customWidth="1"/>
    <col min="4357" max="4357" width="12.85546875" style="75" customWidth="1"/>
    <col min="4358" max="4358" width="9.85546875" style="75" customWidth="1"/>
    <col min="4359" max="4361" width="9.140625" style="75" customWidth="1"/>
    <col min="4362" max="4608" width="9.140625" style="75"/>
    <col min="4609" max="4609" width="9.85546875" style="75" customWidth="1"/>
    <col min="4610" max="4610" width="12.7109375" style="75" customWidth="1"/>
    <col min="4611" max="4612" width="44.140625" style="75" customWidth="1"/>
    <col min="4613" max="4613" width="12.85546875" style="75" customWidth="1"/>
    <col min="4614" max="4614" width="9.85546875" style="75" customWidth="1"/>
    <col min="4615" max="4617" width="9.140625" style="75" customWidth="1"/>
    <col min="4618" max="4864" width="9.140625" style="75"/>
    <col min="4865" max="4865" width="9.85546875" style="75" customWidth="1"/>
    <col min="4866" max="4866" width="12.7109375" style="75" customWidth="1"/>
    <col min="4867" max="4868" width="44.140625" style="75" customWidth="1"/>
    <col min="4869" max="4869" width="12.85546875" style="75" customWidth="1"/>
    <col min="4870" max="4870" width="9.85546875" style="75" customWidth="1"/>
    <col min="4871" max="4873" width="9.140625" style="75" customWidth="1"/>
    <col min="4874" max="5120" width="9.140625" style="75"/>
    <col min="5121" max="5121" width="9.85546875" style="75" customWidth="1"/>
    <col min="5122" max="5122" width="12.7109375" style="75" customWidth="1"/>
    <col min="5123" max="5124" width="44.140625" style="75" customWidth="1"/>
    <col min="5125" max="5125" width="12.85546875" style="75" customWidth="1"/>
    <col min="5126" max="5126" width="9.85546875" style="75" customWidth="1"/>
    <col min="5127" max="5129" width="9.140625" style="75" customWidth="1"/>
    <col min="5130" max="5376" width="9.140625" style="75"/>
    <col min="5377" max="5377" width="9.85546875" style="75" customWidth="1"/>
    <col min="5378" max="5378" width="12.7109375" style="75" customWidth="1"/>
    <col min="5379" max="5380" width="44.140625" style="75" customWidth="1"/>
    <col min="5381" max="5381" width="12.85546875" style="75" customWidth="1"/>
    <col min="5382" max="5382" width="9.85546875" style="75" customWidth="1"/>
    <col min="5383" max="5385" width="9.140625" style="75" customWidth="1"/>
    <col min="5386" max="5632" width="9.140625" style="75"/>
    <col min="5633" max="5633" width="9.85546875" style="75" customWidth="1"/>
    <col min="5634" max="5634" width="12.7109375" style="75" customWidth="1"/>
    <col min="5635" max="5636" width="44.140625" style="75" customWidth="1"/>
    <col min="5637" max="5637" width="12.85546875" style="75" customWidth="1"/>
    <col min="5638" max="5638" width="9.85546875" style="75" customWidth="1"/>
    <col min="5639" max="5641" width="9.140625" style="75" customWidth="1"/>
    <col min="5642" max="5888" width="9.140625" style="75"/>
    <col min="5889" max="5889" width="9.85546875" style="75" customWidth="1"/>
    <col min="5890" max="5890" width="12.7109375" style="75" customWidth="1"/>
    <col min="5891" max="5892" width="44.140625" style="75" customWidth="1"/>
    <col min="5893" max="5893" width="12.85546875" style="75" customWidth="1"/>
    <col min="5894" max="5894" width="9.85546875" style="75" customWidth="1"/>
    <col min="5895" max="5897" width="9.140625" style="75" customWidth="1"/>
    <col min="5898" max="6144" width="9.140625" style="75"/>
    <col min="6145" max="6145" width="9.85546875" style="75" customWidth="1"/>
    <col min="6146" max="6146" width="12.7109375" style="75" customWidth="1"/>
    <col min="6147" max="6148" width="44.140625" style="75" customWidth="1"/>
    <col min="6149" max="6149" width="12.85546875" style="75" customWidth="1"/>
    <col min="6150" max="6150" width="9.85546875" style="75" customWidth="1"/>
    <col min="6151" max="6153" width="9.140625" style="75" customWidth="1"/>
    <col min="6154" max="6400" width="9.140625" style="75"/>
    <col min="6401" max="6401" width="9.85546875" style="75" customWidth="1"/>
    <col min="6402" max="6402" width="12.7109375" style="75" customWidth="1"/>
    <col min="6403" max="6404" width="44.140625" style="75" customWidth="1"/>
    <col min="6405" max="6405" width="12.85546875" style="75" customWidth="1"/>
    <col min="6406" max="6406" width="9.85546875" style="75" customWidth="1"/>
    <col min="6407" max="6409" width="9.140625" style="75" customWidth="1"/>
    <col min="6410" max="6656" width="9.140625" style="75"/>
    <col min="6657" max="6657" width="9.85546875" style="75" customWidth="1"/>
    <col min="6658" max="6658" width="12.7109375" style="75" customWidth="1"/>
    <col min="6659" max="6660" width="44.140625" style="75" customWidth="1"/>
    <col min="6661" max="6661" width="12.85546875" style="75" customWidth="1"/>
    <col min="6662" max="6662" width="9.85546875" style="75" customWidth="1"/>
    <col min="6663" max="6665" width="9.140625" style="75" customWidth="1"/>
    <col min="6666" max="6912" width="9.140625" style="75"/>
    <col min="6913" max="6913" width="9.85546875" style="75" customWidth="1"/>
    <col min="6914" max="6914" width="12.7109375" style="75" customWidth="1"/>
    <col min="6915" max="6916" width="44.140625" style="75" customWidth="1"/>
    <col min="6917" max="6917" width="12.85546875" style="75" customWidth="1"/>
    <col min="6918" max="6918" width="9.85546875" style="75" customWidth="1"/>
    <col min="6919" max="6921" width="9.140625" style="75" customWidth="1"/>
    <col min="6922" max="7168" width="9.140625" style="75"/>
    <col min="7169" max="7169" width="9.85546875" style="75" customWidth="1"/>
    <col min="7170" max="7170" width="12.7109375" style="75" customWidth="1"/>
    <col min="7171" max="7172" width="44.140625" style="75" customWidth="1"/>
    <col min="7173" max="7173" width="12.85546875" style="75" customWidth="1"/>
    <col min="7174" max="7174" width="9.85546875" style="75" customWidth="1"/>
    <col min="7175" max="7177" width="9.140625" style="75" customWidth="1"/>
    <col min="7178" max="7424" width="9.140625" style="75"/>
    <col min="7425" max="7425" width="9.85546875" style="75" customWidth="1"/>
    <col min="7426" max="7426" width="12.7109375" style="75" customWidth="1"/>
    <col min="7427" max="7428" width="44.140625" style="75" customWidth="1"/>
    <col min="7429" max="7429" width="12.85546875" style="75" customWidth="1"/>
    <col min="7430" max="7430" width="9.85546875" style="75" customWidth="1"/>
    <col min="7431" max="7433" width="9.140625" style="75" customWidth="1"/>
    <col min="7434" max="7680" width="9.140625" style="75"/>
    <col min="7681" max="7681" width="9.85546875" style="75" customWidth="1"/>
    <col min="7682" max="7682" width="12.7109375" style="75" customWidth="1"/>
    <col min="7683" max="7684" width="44.140625" style="75" customWidth="1"/>
    <col min="7685" max="7685" width="12.85546875" style="75" customWidth="1"/>
    <col min="7686" max="7686" width="9.85546875" style="75" customWidth="1"/>
    <col min="7687" max="7689" width="9.140625" style="75" customWidth="1"/>
    <col min="7690" max="7936" width="9.140625" style="75"/>
    <col min="7937" max="7937" width="9.85546875" style="75" customWidth="1"/>
    <col min="7938" max="7938" width="12.7109375" style="75" customWidth="1"/>
    <col min="7939" max="7940" width="44.140625" style="75" customWidth="1"/>
    <col min="7941" max="7941" width="12.85546875" style="75" customWidth="1"/>
    <col min="7942" max="7942" width="9.85546875" style="75" customWidth="1"/>
    <col min="7943" max="7945" width="9.140625" style="75" customWidth="1"/>
    <col min="7946" max="8192" width="9.140625" style="75"/>
    <col min="8193" max="8193" width="9.85546875" style="75" customWidth="1"/>
    <col min="8194" max="8194" width="12.7109375" style="75" customWidth="1"/>
    <col min="8195" max="8196" width="44.140625" style="75" customWidth="1"/>
    <col min="8197" max="8197" width="12.85546875" style="75" customWidth="1"/>
    <col min="8198" max="8198" width="9.85546875" style="75" customWidth="1"/>
    <col min="8199" max="8201" width="9.140625" style="75" customWidth="1"/>
    <col min="8202" max="8448" width="9.140625" style="75"/>
    <col min="8449" max="8449" width="9.85546875" style="75" customWidth="1"/>
    <col min="8450" max="8450" width="12.7109375" style="75" customWidth="1"/>
    <col min="8451" max="8452" width="44.140625" style="75" customWidth="1"/>
    <col min="8453" max="8453" width="12.85546875" style="75" customWidth="1"/>
    <col min="8454" max="8454" width="9.85546875" style="75" customWidth="1"/>
    <col min="8455" max="8457" width="9.140625" style="75" customWidth="1"/>
    <col min="8458" max="8704" width="9.140625" style="75"/>
    <col min="8705" max="8705" width="9.85546875" style="75" customWidth="1"/>
    <col min="8706" max="8706" width="12.7109375" style="75" customWidth="1"/>
    <col min="8707" max="8708" width="44.140625" style="75" customWidth="1"/>
    <col min="8709" max="8709" width="12.85546875" style="75" customWidth="1"/>
    <col min="8710" max="8710" width="9.85546875" style="75" customWidth="1"/>
    <col min="8711" max="8713" width="9.140625" style="75" customWidth="1"/>
    <col min="8714" max="8960" width="9.140625" style="75"/>
    <col min="8961" max="8961" width="9.85546875" style="75" customWidth="1"/>
    <col min="8962" max="8962" width="12.7109375" style="75" customWidth="1"/>
    <col min="8963" max="8964" width="44.140625" style="75" customWidth="1"/>
    <col min="8965" max="8965" width="12.85546875" style="75" customWidth="1"/>
    <col min="8966" max="8966" width="9.85546875" style="75" customWidth="1"/>
    <col min="8967" max="8969" width="9.140625" style="75" customWidth="1"/>
    <col min="8970" max="9216" width="9.140625" style="75"/>
    <col min="9217" max="9217" width="9.85546875" style="75" customWidth="1"/>
    <col min="9218" max="9218" width="12.7109375" style="75" customWidth="1"/>
    <col min="9219" max="9220" width="44.140625" style="75" customWidth="1"/>
    <col min="9221" max="9221" width="12.85546875" style="75" customWidth="1"/>
    <col min="9222" max="9222" width="9.85546875" style="75" customWidth="1"/>
    <col min="9223" max="9225" width="9.140625" style="75" customWidth="1"/>
    <col min="9226" max="9472" width="9.140625" style="75"/>
    <col min="9473" max="9473" width="9.85546875" style="75" customWidth="1"/>
    <col min="9474" max="9474" width="12.7109375" style="75" customWidth="1"/>
    <col min="9475" max="9476" width="44.140625" style="75" customWidth="1"/>
    <col min="9477" max="9477" width="12.85546875" style="75" customWidth="1"/>
    <col min="9478" max="9478" width="9.85546875" style="75" customWidth="1"/>
    <col min="9479" max="9481" width="9.140625" style="75" customWidth="1"/>
    <col min="9482" max="9728" width="9.140625" style="75"/>
    <col min="9729" max="9729" width="9.85546875" style="75" customWidth="1"/>
    <col min="9730" max="9730" width="12.7109375" style="75" customWidth="1"/>
    <col min="9731" max="9732" width="44.140625" style="75" customWidth="1"/>
    <col min="9733" max="9733" width="12.85546875" style="75" customWidth="1"/>
    <col min="9734" max="9734" width="9.85546875" style="75" customWidth="1"/>
    <col min="9735" max="9737" width="9.140625" style="75" customWidth="1"/>
    <col min="9738" max="9984" width="9.140625" style="75"/>
    <col min="9985" max="9985" width="9.85546875" style="75" customWidth="1"/>
    <col min="9986" max="9986" width="12.7109375" style="75" customWidth="1"/>
    <col min="9987" max="9988" width="44.140625" style="75" customWidth="1"/>
    <col min="9989" max="9989" width="12.85546875" style="75" customWidth="1"/>
    <col min="9990" max="9990" width="9.85546875" style="75" customWidth="1"/>
    <col min="9991" max="9993" width="9.140625" style="75" customWidth="1"/>
    <col min="9994" max="10240" width="9.140625" style="75"/>
    <col min="10241" max="10241" width="9.85546875" style="75" customWidth="1"/>
    <col min="10242" max="10242" width="12.7109375" style="75" customWidth="1"/>
    <col min="10243" max="10244" width="44.140625" style="75" customWidth="1"/>
    <col min="10245" max="10245" width="12.85546875" style="75" customWidth="1"/>
    <col min="10246" max="10246" width="9.85546875" style="75" customWidth="1"/>
    <col min="10247" max="10249" width="9.140625" style="75" customWidth="1"/>
    <col min="10250" max="10496" width="9.140625" style="75"/>
    <col min="10497" max="10497" width="9.85546875" style="75" customWidth="1"/>
    <col min="10498" max="10498" width="12.7109375" style="75" customWidth="1"/>
    <col min="10499" max="10500" width="44.140625" style="75" customWidth="1"/>
    <col min="10501" max="10501" width="12.85546875" style="75" customWidth="1"/>
    <col min="10502" max="10502" width="9.85546875" style="75" customWidth="1"/>
    <col min="10503" max="10505" width="9.140625" style="75" customWidth="1"/>
    <col min="10506" max="10752" width="9.140625" style="75"/>
    <col min="10753" max="10753" width="9.85546875" style="75" customWidth="1"/>
    <col min="10754" max="10754" width="12.7109375" style="75" customWidth="1"/>
    <col min="10755" max="10756" width="44.140625" style="75" customWidth="1"/>
    <col min="10757" max="10757" width="12.85546875" style="75" customWidth="1"/>
    <col min="10758" max="10758" width="9.85546875" style="75" customWidth="1"/>
    <col min="10759" max="10761" width="9.140625" style="75" customWidth="1"/>
    <col min="10762" max="11008" width="9.140625" style="75"/>
    <col min="11009" max="11009" width="9.85546875" style="75" customWidth="1"/>
    <col min="11010" max="11010" width="12.7109375" style="75" customWidth="1"/>
    <col min="11011" max="11012" width="44.140625" style="75" customWidth="1"/>
    <col min="11013" max="11013" width="12.85546875" style="75" customWidth="1"/>
    <col min="11014" max="11014" width="9.85546875" style="75" customWidth="1"/>
    <col min="11015" max="11017" width="9.140625" style="75" customWidth="1"/>
    <col min="11018" max="11264" width="9.140625" style="75"/>
    <col min="11265" max="11265" width="9.85546875" style="75" customWidth="1"/>
    <col min="11266" max="11266" width="12.7109375" style="75" customWidth="1"/>
    <col min="11267" max="11268" width="44.140625" style="75" customWidth="1"/>
    <col min="11269" max="11269" width="12.85546875" style="75" customWidth="1"/>
    <col min="11270" max="11270" width="9.85546875" style="75" customWidth="1"/>
    <col min="11271" max="11273" width="9.140625" style="75" customWidth="1"/>
    <col min="11274" max="11520" width="9.140625" style="75"/>
    <col min="11521" max="11521" width="9.85546875" style="75" customWidth="1"/>
    <col min="11522" max="11522" width="12.7109375" style="75" customWidth="1"/>
    <col min="11523" max="11524" width="44.140625" style="75" customWidth="1"/>
    <col min="11525" max="11525" width="12.85546875" style="75" customWidth="1"/>
    <col min="11526" max="11526" width="9.85546875" style="75" customWidth="1"/>
    <col min="11527" max="11529" width="9.140625" style="75" customWidth="1"/>
    <col min="11530" max="11776" width="9.140625" style="75"/>
    <col min="11777" max="11777" width="9.85546875" style="75" customWidth="1"/>
    <col min="11778" max="11778" width="12.7109375" style="75" customWidth="1"/>
    <col min="11779" max="11780" width="44.140625" style="75" customWidth="1"/>
    <col min="11781" max="11781" width="12.85546875" style="75" customWidth="1"/>
    <col min="11782" max="11782" width="9.85546875" style="75" customWidth="1"/>
    <col min="11783" max="11785" width="9.140625" style="75" customWidth="1"/>
    <col min="11786" max="12032" width="9.140625" style="75"/>
    <col min="12033" max="12033" width="9.85546875" style="75" customWidth="1"/>
    <col min="12034" max="12034" width="12.7109375" style="75" customWidth="1"/>
    <col min="12035" max="12036" width="44.140625" style="75" customWidth="1"/>
    <col min="12037" max="12037" width="12.85546875" style="75" customWidth="1"/>
    <col min="12038" max="12038" width="9.85546875" style="75" customWidth="1"/>
    <col min="12039" max="12041" width="9.140625" style="75" customWidth="1"/>
    <col min="12042" max="12288" width="9.140625" style="75"/>
    <col min="12289" max="12289" width="9.85546875" style="75" customWidth="1"/>
    <col min="12290" max="12290" width="12.7109375" style="75" customWidth="1"/>
    <col min="12291" max="12292" width="44.140625" style="75" customWidth="1"/>
    <col min="12293" max="12293" width="12.85546875" style="75" customWidth="1"/>
    <col min="12294" max="12294" width="9.85546875" style="75" customWidth="1"/>
    <col min="12295" max="12297" width="9.140625" style="75" customWidth="1"/>
    <col min="12298" max="12544" width="9.140625" style="75"/>
    <col min="12545" max="12545" width="9.85546875" style="75" customWidth="1"/>
    <col min="12546" max="12546" width="12.7109375" style="75" customWidth="1"/>
    <col min="12547" max="12548" width="44.140625" style="75" customWidth="1"/>
    <col min="12549" max="12549" width="12.85546875" style="75" customWidth="1"/>
    <col min="12550" max="12550" width="9.85546875" style="75" customWidth="1"/>
    <col min="12551" max="12553" width="9.140625" style="75" customWidth="1"/>
    <col min="12554" max="12800" width="9.140625" style="75"/>
    <col min="12801" max="12801" width="9.85546875" style="75" customWidth="1"/>
    <col min="12802" max="12802" width="12.7109375" style="75" customWidth="1"/>
    <col min="12803" max="12804" width="44.140625" style="75" customWidth="1"/>
    <col min="12805" max="12805" width="12.85546875" style="75" customWidth="1"/>
    <col min="12806" max="12806" width="9.85546875" style="75" customWidth="1"/>
    <col min="12807" max="12809" width="9.140625" style="75" customWidth="1"/>
    <col min="12810" max="13056" width="9.140625" style="75"/>
    <col min="13057" max="13057" width="9.85546875" style="75" customWidth="1"/>
    <col min="13058" max="13058" width="12.7109375" style="75" customWidth="1"/>
    <col min="13059" max="13060" width="44.140625" style="75" customWidth="1"/>
    <col min="13061" max="13061" width="12.85546875" style="75" customWidth="1"/>
    <col min="13062" max="13062" width="9.85546875" style="75" customWidth="1"/>
    <col min="13063" max="13065" width="9.140625" style="75" customWidth="1"/>
    <col min="13066" max="13312" width="9.140625" style="75"/>
    <col min="13313" max="13313" width="9.85546875" style="75" customWidth="1"/>
    <col min="13314" max="13314" width="12.7109375" style="75" customWidth="1"/>
    <col min="13315" max="13316" width="44.140625" style="75" customWidth="1"/>
    <col min="13317" max="13317" width="12.85546875" style="75" customWidth="1"/>
    <col min="13318" max="13318" width="9.85546875" style="75" customWidth="1"/>
    <col min="13319" max="13321" width="9.140625" style="75" customWidth="1"/>
    <col min="13322" max="13568" width="9.140625" style="75"/>
    <col min="13569" max="13569" width="9.85546875" style="75" customWidth="1"/>
    <col min="13570" max="13570" width="12.7109375" style="75" customWidth="1"/>
    <col min="13571" max="13572" width="44.140625" style="75" customWidth="1"/>
    <col min="13573" max="13573" width="12.85546875" style="75" customWidth="1"/>
    <col min="13574" max="13574" width="9.85546875" style="75" customWidth="1"/>
    <col min="13575" max="13577" width="9.140625" style="75" customWidth="1"/>
    <col min="13578" max="13824" width="9.140625" style="75"/>
    <col min="13825" max="13825" width="9.85546875" style="75" customWidth="1"/>
    <col min="13826" max="13826" width="12.7109375" style="75" customWidth="1"/>
    <col min="13827" max="13828" width="44.140625" style="75" customWidth="1"/>
    <col min="13829" max="13829" width="12.85546875" style="75" customWidth="1"/>
    <col min="13830" max="13830" width="9.85546875" style="75" customWidth="1"/>
    <col min="13831" max="13833" width="9.140625" style="75" customWidth="1"/>
    <col min="13834" max="14080" width="9.140625" style="75"/>
    <col min="14081" max="14081" width="9.85546875" style="75" customWidth="1"/>
    <col min="14082" max="14082" width="12.7109375" style="75" customWidth="1"/>
    <col min="14083" max="14084" width="44.140625" style="75" customWidth="1"/>
    <col min="14085" max="14085" width="12.85546875" style="75" customWidth="1"/>
    <col min="14086" max="14086" width="9.85546875" style="75" customWidth="1"/>
    <col min="14087" max="14089" width="9.140625" style="75" customWidth="1"/>
    <col min="14090" max="14336" width="9.140625" style="75"/>
    <col min="14337" max="14337" width="9.85546875" style="75" customWidth="1"/>
    <col min="14338" max="14338" width="12.7109375" style="75" customWidth="1"/>
    <col min="14339" max="14340" width="44.140625" style="75" customWidth="1"/>
    <col min="14341" max="14341" width="12.85546875" style="75" customWidth="1"/>
    <col min="14342" max="14342" width="9.85546875" style="75" customWidth="1"/>
    <col min="14343" max="14345" width="9.140625" style="75" customWidth="1"/>
    <col min="14346" max="14592" width="9.140625" style="75"/>
    <col min="14593" max="14593" width="9.85546875" style="75" customWidth="1"/>
    <col min="14594" max="14594" width="12.7109375" style="75" customWidth="1"/>
    <col min="14595" max="14596" width="44.140625" style="75" customWidth="1"/>
    <col min="14597" max="14597" width="12.85546875" style="75" customWidth="1"/>
    <col min="14598" max="14598" width="9.85546875" style="75" customWidth="1"/>
    <col min="14599" max="14601" width="9.140625" style="75" customWidth="1"/>
    <col min="14602" max="14848" width="9.140625" style="75"/>
    <col min="14849" max="14849" width="9.85546875" style="75" customWidth="1"/>
    <col min="14850" max="14850" width="12.7109375" style="75" customWidth="1"/>
    <col min="14851" max="14852" width="44.140625" style="75" customWidth="1"/>
    <col min="14853" max="14853" width="12.85546875" style="75" customWidth="1"/>
    <col min="14854" max="14854" width="9.85546875" style="75" customWidth="1"/>
    <col min="14855" max="14857" width="9.140625" style="75" customWidth="1"/>
    <col min="14858" max="15104" width="9.140625" style="75"/>
    <col min="15105" max="15105" width="9.85546875" style="75" customWidth="1"/>
    <col min="15106" max="15106" width="12.7109375" style="75" customWidth="1"/>
    <col min="15107" max="15108" width="44.140625" style="75" customWidth="1"/>
    <col min="15109" max="15109" width="12.85546875" style="75" customWidth="1"/>
    <col min="15110" max="15110" width="9.85546875" style="75" customWidth="1"/>
    <col min="15111" max="15113" width="9.140625" style="75" customWidth="1"/>
    <col min="15114" max="15360" width="9.140625" style="75"/>
    <col min="15361" max="15361" width="9.85546875" style="75" customWidth="1"/>
    <col min="15362" max="15362" width="12.7109375" style="75" customWidth="1"/>
    <col min="15363" max="15364" width="44.140625" style="75" customWidth="1"/>
    <col min="15365" max="15365" width="12.85546875" style="75" customWidth="1"/>
    <col min="15366" max="15366" width="9.85546875" style="75" customWidth="1"/>
    <col min="15367" max="15369" width="9.140625" style="75" customWidth="1"/>
    <col min="15370" max="15616" width="9.140625" style="75"/>
    <col min="15617" max="15617" width="9.85546875" style="75" customWidth="1"/>
    <col min="15618" max="15618" width="12.7109375" style="75" customWidth="1"/>
    <col min="15619" max="15620" width="44.140625" style="75" customWidth="1"/>
    <col min="15621" max="15621" width="12.85546875" style="75" customWidth="1"/>
    <col min="15622" max="15622" width="9.85546875" style="75" customWidth="1"/>
    <col min="15623" max="15625" width="9.140625" style="75" customWidth="1"/>
    <col min="15626" max="15872" width="9.140625" style="75"/>
    <col min="15873" max="15873" width="9.85546875" style="75" customWidth="1"/>
    <col min="15874" max="15874" width="12.7109375" style="75" customWidth="1"/>
    <col min="15875" max="15876" width="44.140625" style="75" customWidth="1"/>
    <col min="15877" max="15877" width="12.85546875" style="75" customWidth="1"/>
    <col min="15878" max="15878" width="9.85546875" style="75" customWidth="1"/>
    <col min="15879" max="15881" width="9.140625" style="75" customWidth="1"/>
    <col min="15882" max="16128" width="9.140625" style="75"/>
    <col min="16129" max="16129" width="9.85546875" style="75" customWidth="1"/>
    <col min="16130" max="16130" width="12.7109375" style="75" customWidth="1"/>
    <col min="16131" max="16132" width="44.140625" style="75" customWidth="1"/>
    <col min="16133" max="16133" width="12.85546875" style="75" customWidth="1"/>
    <col min="16134" max="16134" width="9.85546875" style="75" customWidth="1"/>
    <col min="16135" max="16137" width="9.140625" style="75" customWidth="1"/>
    <col min="16138" max="16384" width="9.140625" style="75"/>
  </cols>
  <sheetData>
    <row r="1" spans="1:10" ht="30.75" customHeight="1">
      <c r="A1" s="70"/>
      <c r="B1" s="818"/>
      <c r="C1" s="819"/>
      <c r="D1" s="819"/>
      <c r="E1" s="820"/>
      <c r="F1" s="71"/>
      <c r="G1" s="72"/>
      <c r="H1" s="73"/>
      <c r="I1" s="73"/>
      <c r="J1" s="74"/>
    </row>
    <row r="2" spans="1:10" ht="90.75" customHeight="1">
      <c r="A2" s="821" t="s">
        <v>45</v>
      </c>
      <c r="B2" s="824" t="str">
        <f>Basic!B1</f>
        <v>GIS Substation Extension Package-SS-56 for Construction of 2 Nos. of 400 kV GIS line bays under ISTS at 765/400kV Varanasi Substation</v>
      </c>
      <c r="C2" s="825"/>
      <c r="D2" s="825"/>
      <c r="E2" s="826"/>
      <c r="F2" s="827" t="str">
        <f>"Substation Package - " &amp;Basic!B3</f>
        <v>Substation Package - SS-56</v>
      </c>
      <c r="G2" s="72"/>
      <c r="H2" s="73"/>
      <c r="I2" s="73"/>
      <c r="J2" s="74"/>
    </row>
    <row r="3" spans="1:10" ht="23.25" customHeight="1">
      <c r="A3" s="822"/>
      <c r="B3" s="830" t="str">
        <f>Basic!B5</f>
        <v>Specification No.: CC-CS/981-NR3/GIS-4048/3/G3</v>
      </c>
      <c r="C3" s="831"/>
      <c r="D3" s="831"/>
      <c r="E3" s="832"/>
      <c r="F3" s="828"/>
      <c r="G3" s="72"/>
      <c r="H3" s="73"/>
      <c r="I3" s="73"/>
      <c r="J3" s="74"/>
    </row>
    <row r="4" spans="1:10" ht="39.950000000000003" customHeight="1">
      <c r="A4" s="822"/>
      <c r="B4" s="76">
        <v>1</v>
      </c>
      <c r="C4" s="833" t="s">
        <v>487</v>
      </c>
      <c r="D4" s="833"/>
      <c r="E4" s="834"/>
      <c r="F4" s="828"/>
      <c r="G4" s="77"/>
      <c r="H4" s="78" t="s">
        <v>46</v>
      </c>
      <c r="I4" s="73"/>
      <c r="J4" s="74"/>
    </row>
    <row r="5" spans="1:10" ht="30" customHeight="1">
      <c r="A5" s="822"/>
      <c r="B5" s="76">
        <v>2</v>
      </c>
      <c r="C5" s="833" t="s">
        <v>488</v>
      </c>
      <c r="D5" s="833"/>
      <c r="E5" s="834"/>
      <c r="F5" s="828"/>
      <c r="G5" s="72"/>
      <c r="H5" s="73"/>
      <c r="I5" s="73"/>
      <c r="J5" s="74"/>
    </row>
    <row r="6" spans="1:10" s="79" customFormat="1" ht="30" customHeight="1">
      <c r="A6" s="822"/>
      <c r="B6" s="76">
        <v>3</v>
      </c>
      <c r="C6" s="833" t="s">
        <v>47</v>
      </c>
      <c r="D6" s="833"/>
      <c r="E6" s="834"/>
      <c r="F6" s="828"/>
      <c r="G6" s="72"/>
      <c r="H6" s="73"/>
      <c r="I6" s="73"/>
      <c r="J6" s="73"/>
    </row>
    <row r="7" spans="1:10" ht="52.5" hidden="1" customHeight="1">
      <c r="A7" s="822"/>
      <c r="B7" s="76">
        <v>4</v>
      </c>
      <c r="C7" s="833" t="s">
        <v>48</v>
      </c>
      <c r="D7" s="833"/>
      <c r="E7" s="834"/>
      <c r="F7" s="828"/>
      <c r="G7" s="72"/>
      <c r="H7" s="73"/>
      <c r="I7" s="73"/>
      <c r="J7" s="74"/>
    </row>
    <row r="8" spans="1:10" ht="9.75" customHeight="1">
      <c r="A8" s="822"/>
      <c r="B8" s="80"/>
      <c r="C8" s="81"/>
      <c r="D8" s="81"/>
      <c r="E8" s="82"/>
      <c r="F8" s="828"/>
      <c r="G8" s="72"/>
      <c r="H8" s="73"/>
      <c r="I8" s="73"/>
      <c r="J8" s="74"/>
    </row>
    <row r="9" spans="1:10" ht="23.25" customHeight="1">
      <c r="A9" s="822"/>
      <c r="B9" s="835"/>
      <c r="C9" s="836"/>
      <c r="D9" s="836"/>
      <c r="E9" s="837"/>
      <c r="F9" s="828"/>
      <c r="G9" s="72"/>
      <c r="H9" s="73"/>
      <c r="I9" s="73"/>
      <c r="J9" s="74"/>
    </row>
    <row r="10" spans="1:10" ht="10.5" customHeight="1">
      <c r="A10" s="822"/>
      <c r="B10" s="83"/>
      <c r="C10" s="84"/>
      <c r="D10" s="84"/>
      <c r="E10" s="85"/>
      <c r="F10" s="828"/>
      <c r="G10" s="72"/>
      <c r="H10" s="73"/>
      <c r="I10" s="73"/>
      <c r="J10" s="74"/>
    </row>
    <row r="11" spans="1:10" ht="24" customHeight="1">
      <c r="A11" s="822"/>
      <c r="B11" s="838" t="s">
        <v>49</v>
      </c>
      <c r="C11" s="839"/>
      <c r="D11" s="839"/>
      <c r="E11" s="86"/>
      <c r="F11" s="828"/>
    </row>
    <row r="12" spans="1:10" ht="15.95" customHeight="1">
      <c r="A12" s="823"/>
      <c r="B12" s="840" t="s">
        <v>50</v>
      </c>
      <c r="C12" s="841"/>
      <c r="D12" s="841"/>
      <c r="E12" s="87"/>
      <c r="F12" s="829"/>
      <c r="G12" s="72"/>
      <c r="H12" s="73"/>
      <c r="I12" s="73"/>
      <c r="J12" s="74"/>
    </row>
    <row r="13" spans="1:10" ht="24" customHeight="1">
      <c r="A13" s="812"/>
      <c r="B13" s="813" t="s">
        <v>51</v>
      </c>
      <c r="C13" s="814"/>
      <c r="D13" s="814"/>
      <c r="E13" s="86"/>
      <c r="F13" s="815"/>
      <c r="G13" s="88"/>
      <c r="H13" s="88"/>
      <c r="I13" s="88"/>
      <c r="J13" s="88"/>
    </row>
    <row r="14" spans="1:10" ht="15.95" customHeight="1">
      <c r="A14" s="812"/>
      <c r="B14" s="816" t="s">
        <v>52</v>
      </c>
      <c r="C14" s="817"/>
      <c r="D14" s="817"/>
      <c r="E14" s="89"/>
      <c r="F14" s="815"/>
      <c r="G14" s="88"/>
      <c r="H14" s="88"/>
      <c r="I14" s="88"/>
      <c r="J14" s="88"/>
    </row>
    <row r="15" spans="1:10" ht="15.75">
      <c r="A15" s="90"/>
      <c r="B15" s="91"/>
      <c r="C15" s="91"/>
      <c r="D15" s="91"/>
      <c r="E15" s="91"/>
      <c r="F15" s="73"/>
      <c r="G15" s="73"/>
      <c r="H15" s="73"/>
      <c r="I15" s="73"/>
      <c r="J15" s="74"/>
    </row>
    <row r="16" spans="1:10" ht="15.75">
      <c r="A16" s="90"/>
      <c r="B16" s="81"/>
      <c r="C16" s="81"/>
      <c r="D16" s="81"/>
      <c r="E16" s="81"/>
      <c r="F16" s="73"/>
      <c r="G16" s="73"/>
      <c r="H16" s="73"/>
      <c r="I16" s="73"/>
      <c r="J16" s="74"/>
    </row>
    <row r="17" spans="1:10" ht="15.75">
      <c r="A17" s="90"/>
      <c r="B17" s="90"/>
      <c r="C17" s="90"/>
      <c r="D17" s="90"/>
      <c r="E17" s="90"/>
      <c r="F17" s="73"/>
      <c r="G17" s="73"/>
      <c r="H17" s="73"/>
      <c r="I17" s="73"/>
      <c r="J17" s="74"/>
    </row>
  </sheetData>
  <sheetProtection password="EE0B" sheet="1" objects="1" scenarios="1" selectLockedCells="1"/>
  <customSheetViews>
    <customSheetView guid="{83920EE0-E8FD-48B1-9AB8-BA60512AB90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6B46BB5-6129-417F-AAA2-2F132322448E}" scale="9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2CC5C8B-E1A0-44D5-9004-AA64A7EE9D42}" scale="9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2530FEC-C859-41E4-A5EC-4A538DE0B660}" scale="9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6"/>
  <headerFooter alignWithMargins="0"/>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6"/>
  <sheetViews>
    <sheetView showGridLines="0" view="pageBreakPreview" topLeftCell="A33" zoomScale="89" zoomScaleNormal="100" zoomScaleSheetLayoutView="89" workbookViewId="0">
      <selection activeCell="B43" sqref="B43:C43"/>
    </sheetView>
  </sheetViews>
  <sheetFormatPr defaultRowHeight="16.5"/>
  <cols>
    <col min="1" max="1" width="9.140625" style="96"/>
    <col min="2" max="2" width="9.140625" style="97"/>
    <col min="3" max="3" width="83" style="97" customWidth="1"/>
    <col min="4" max="4" width="75.5703125" style="108" customWidth="1"/>
    <col min="5" max="258" width="9.140625" style="95"/>
    <col min="259" max="259" width="83" style="95" customWidth="1"/>
    <col min="260" max="260" width="75.5703125" style="95" customWidth="1"/>
    <col min="261" max="514" width="9.140625" style="95"/>
    <col min="515" max="515" width="83" style="95" customWidth="1"/>
    <col min="516" max="516" width="75.5703125" style="95" customWidth="1"/>
    <col min="517" max="770" width="9.140625" style="95"/>
    <col min="771" max="771" width="83" style="95" customWidth="1"/>
    <col min="772" max="772" width="75.5703125" style="95" customWidth="1"/>
    <col min="773" max="1026" width="9.140625" style="95"/>
    <col min="1027" max="1027" width="83" style="95" customWidth="1"/>
    <col min="1028" max="1028" width="75.5703125" style="95" customWidth="1"/>
    <col min="1029" max="1282" width="9.140625" style="95"/>
    <col min="1283" max="1283" width="83" style="95" customWidth="1"/>
    <col min="1284" max="1284" width="75.5703125" style="95" customWidth="1"/>
    <col min="1285" max="1538" width="9.140625" style="95"/>
    <col min="1539" max="1539" width="83" style="95" customWidth="1"/>
    <col min="1540" max="1540" width="75.5703125" style="95" customWidth="1"/>
    <col min="1541" max="1794" width="9.140625" style="95"/>
    <col min="1795" max="1795" width="83" style="95" customWidth="1"/>
    <col min="1796" max="1796" width="75.5703125" style="95" customWidth="1"/>
    <col min="1797" max="2050" width="9.140625" style="95"/>
    <col min="2051" max="2051" width="83" style="95" customWidth="1"/>
    <col min="2052" max="2052" width="75.5703125" style="95" customWidth="1"/>
    <col min="2053" max="2306" width="9.140625" style="95"/>
    <col min="2307" max="2307" width="83" style="95" customWidth="1"/>
    <col min="2308" max="2308" width="75.5703125" style="95" customWidth="1"/>
    <col min="2309" max="2562" width="9.140625" style="95"/>
    <col min="2563" max="2563" width="83" style="95" customWidth="1"/>
    <col min="2564" max="2564" width="75.5703125" style="95" customWidth="1"/>
    <col min="2565" max="2818" width="9.140625" style="95"/>
    <col min="2819" max="2819" width="83" style="95" customWidth="1"/>
    <col min="2820" max="2820" width="75.5703125" style="95" customWidth="1"/>
    <col min="2821" max="3074" width="9.140625" style="95"/>
    <col min="3075" max="3075" width="83" style="95" customWidth="1"/>
    <col min="3076" max="3076" width="75.5703125" style="95" customWidth="1"/>
    <col min="3077" max="3330" width="9.140625" style="95"/>
    <col min="3331" max="3331" width="83" style="95" customWidth="1"/>
    <col min="3332" max="3332" width="75.5703125" style="95" customWidth="1"/>
    <col min="3333" max="3586" width="9.140625" style="95"/>
    <col min="3587" max="3587" width="83" style="95" customWidth="1"/>
    <col min="3588" max="3588" width="75.5703125" style="95" customWidth="1"/>
    <col min="3589" max="3842" width="9.140625" style="95"/>
    <col min="3843" max="3843" width="83" style="95" customWidth="1"/>
    <col min="3844" max="3844" width="75.5703125" style="95" customWidth="1"/>
    <col min="3845" max="4098" width="9.140625" style="95"/>
    <col min="4099" max="4099" width="83" style="95" customWidth="1"/>
    <col min="4100" max="4100" width="75.5703125" style="95" customWidth="1"/>
    <col min="4101" max="4354" width="9.140625" style="95"/>
    <col min="4355" max="4355" width="83" style="95" customWidth="1"/>
    <col min="4356" max="4356" width="75.5703125" style="95" customWidth="1"/>
    <col min="4357" max="4610" width="9.140625" style="95"/>
    <col min="4611" max="4611" width="83" style="95" customWidth="1"/>
    <col min="4612" max="4612" width="75.5703125" style="95" customWidth="1"/>
    <col min="4613" max="4866" width="9.140625" style="95"/>
    <col min="4867" max="4867" width="83" style="95" customWidth="1"/>
    <col min="4868" max="4868" width="75.5703125" style="95" customWidth="1"/>
    <col min="4869" max="5122" width="9.140625" style="95"/>
    <col min="5123" max="5123" width="83" style="95" customWidth="1"/>
    <col min="5124" max="5124" width="75.5703125" style="95" customWidth="1"/>
    <col min="5125" max="5378" width="9.140625" style="95"/>
    <col min="5379" max="5379" width="83" style="95" customWidth="1"/>
    <col min="5380" max="5380" width="75.5703125" style="95" customWidth="1"/>
    <col min="5381" max="5634" width="9.140625" style="95"/>
    <col min="5635" max="5635" width="83" style="95" customWidth="1"/>
    <col min="5636" max="5636" width="75.5703125" style="95" customWidth="1"/>
    <col min="5637" max="5890" width="9.140625" style="95"/>
    <col min="5891" max="5891" width="83" style="95" customWidth="1"/>
    <col min="5892" max="5892" width="75.5703125" style="95" customWidth="1"/>
    <col min="5893" max="6146" width="9.140625" style="95"/>
    <col min="6147" max="6147" width="83" style="95" customWidth="1"/>
    <col min="6148" max="6148" width="75.5703125" style="95" customWidth="1"/>
    <col min="6149" max="6402" width="9.140625" style="95"/>
    <col min="6403" max="6403" width="83" style="95" customWidth="1"/>
    <col min="6404" max="6404" width="75.5703125" style="95" customWidth="1"/>
    <col min="6405" max="6658" width="9.140625" style="95"/>
    <col min="6659" max="6659" width="83" style="95" customWidth="1"/>
    <col min="6660" max="6660" width="75.5703125" style="95" customWidth="1"/>
    <col min="6661" max="6914" width="9.140625" style="95"/>
    <col min="6915" max="6915" width="83" style="95" customWidth="1"/>
    <col min="6916" max="6916" width="75.5703125" style="95" customWidth="1"/>
    <col min="6917" max="7170" width="9.140625" style="95"/>
    <col min="7171" max="7171" width="83" style="95" customWidth="1"/>
    <col min="7172" max="7172" width="75.5703125" style="95" customWidth="1"/>
    <col min="7173" max="7426" width="9.140625" style="95"/>
    <col min="7427" max="7427" width="83" style="95" customWidth="1"/>
    <col min="7428" max="7428" width="75.5703125" style="95" customWidth="1"/>
    <col min="7429" max="7682" width="9.140625" style="95"/>
    <col min="7683" max="7683" width="83" style="95" customWidth="1"/>
    <col min="7684" max="7684" width="75.5703125" style="95" customWidth="1"/>
    <col min="7685" max="7938" width="9.140625" style="95"/>
    <col min="7939" max="7939" width="83" style="95" customWidth="1"/>
    <col min="7940" max="7940" width="75.5703125" style="95" customWidth="1"/>
    <col min="7941" max="8194" width="9.140625" style="95"/>
    <col min="8195" max="8195" width="83" style="95" customWidth="1"/>
    <col min="8196" max="8196" width="75.5703125" style="95" customWidth="1"/>
    <col min="8197" max="8450" width="9.140625" style="95"/>
    <col min="8451" max="8451" width="83" style="95" customWidth="1"/>
    <col min="8452" max="8452" width="75.5703125" style="95" customWidth="1"/>
    <col min="8453" max="8706" width="9.140625" style="95"/>
    <col min="8707" max="8707" width="83" style="95" customWidth="1"/>
    <col min="8708" max="8708" width="75.5703125" style="95" customWidth="1"/>
    <col min="8709" max="8962" width="9.140625" style="95"/>
    <col min="8963" max="8963" width="83" style="95" customWidth="1"/>
    <col min="8964" max="8964" width="75.5703125" style="95" customWidth="1"/>
    <col min="8965" max="9218" width="9.140625" style="95"/>
    <col min="9219" max="9219" width="83" style="95" customWidth="1"/>
    <col min="9220" max="9220" width="75.5703125" style="95" customWidth="1"/>
    <col min="9221" max="9474" width="9.140625" style="95"/>
    <col min="9475" max="9475" width="83" style="95" customWidth="1"/>
    <col min="9476" max="9476" width="75.5703125" style="95" customWidth="1"/>
    <col min="9477" max="9730" width="9.140625" style="95"/>
    <col min="9731" max="9731" width="83" style="95" customWidth="1"/>
    <col min="9732" max="9732" width="75.5703125" style="95" customWidth="1"/>
    <col min="9733" max="9986" width="9.140625" style="95"/>
    <col min="9987" max="9987" width="83" style="95" customWidth="1"/>
    <col min="9988" max="9988" width="75.5703125" style="95" customWidth="1"/>
    <col min="9989" max="10242" width="9.140625" style="95"/>
    <col min="10243" max="10243" width="83" style="95" customWidth="1"/>
    <col min="10244" max="10244" width="75.5703125" style="95" customWidth="1"/>
    <col min="10245" max="10498" width="9.140625" style="95"/>
    <col min="10499" max="10499" width="83" style="95" customWidth="1"/>
    <col min="10500" max="10500" width="75.5703125" style="95" customWidth="1"/>
    <col min="10501" max="10754" width="9.140625" style="95"/>
    <col min="10755" max="10755" width="83" style="95" customWidth="1"/>
    <col min="10756" max="10756" width="75.5703125" style="95" customWidth="1"/>
    <col min="10757" max="11010" width="9.140625" style="95"/>
    <col min="11011" max="11011" width="83" style="95" customWidth="1"/>
    <col min="11012" max="11012" width="75.5703125" style="95" customWidth="1"/>
    <col min="11013" max="11266" width="9.140625" style="95"/>
    <col min="11267" max="11267" width="83" style="95" customWidth="1"/>
    <col min="11268" max="11268" width="75.5703125" style="95" customWidth="1"/>
    <col min="11269" max="11522" width="9.140625" style="95"/>
    <col min="11523" max="11523" width="83" style="95" customWidth="1"/>
    <col min="11524" max="11524" width="75.5703125" style="95" customWidth="1"/>
    <col min="11525" max="11778" width="9.140625" style="95"/>
    <col min="11779" max="11779" width="83" style="95" customWidth="1"/>
    <col min="11780" max="11780" width="75.5703125" style="95" customWidth="1"/>
    <col min="11781" max="12034" width="9.140625" style="95"/>
    <col min="12035" max="12035" width="83" style="95" customWidth="1"/>
    <col min="12036" max="12036" width="75.5703125" style="95" customWidth="1"/>
    <col min="12037" max="12290" width="9.140625" style="95"/>
    <col min="12291" max="12291" width="83" style="95" customWidth="1"/>
    <col min="12292" max="12292" width="75.5703125" style="95" customWidth="1"/>
    <col min="12293" max="12546" width="9.140625" style="95"/>
    <col min="12547" max="12547" width="83" style="95" customWidth="1"/>
    <col min="12548" max="12548" width="75.5703125" style="95" customWidth="1"/>
    <col min="12549" max="12802" width="9.140625" style="95"/>
    <col min="12803" max="12803" width="83" style="95" customWidth="1"/>
    <col min="12804" max="12804" width="75.5703125" style="95" customWidth="1"/>
    <col min="12805" max="13058" width="9.140625" style="95"/>
    <col min="13059" max="13059" width="83" style="95" customWidth="1"/>
    <col min="13060" max="13060" width="75.5703125" style="95" customWidth="1"/>
    <col min="13061" max="13314" width="9.140625" style="95"/>
    <col min="13315" max="13315" width="83" style="95" customWidth="1"/>
    <col min="13316" max="13316" width="75.5703125" style="95" customWidth="1"/>
    <col min="13317" max="13570" width="9.140625" style="95"/>
    <col min="13571" max="13571" width="83" style="95" customWidth="1"/>
    <col min="13572" max="13572" width="75.5703125" style="95" customWidth="1"/>
    <col min="13573" max="13826" width="9.140625" style="95"/>
    <col min="13827" max="13827" width="83" style="95" customWidth="1"/>
    <col min="13828" max="13828" width="75.5703125" style="95" customWidth="1"/>
    <col min="13829" max="14082" width="9.140625" style="95"/>
    <col min="14083" max="14083" width="83" style="95" customWidth="1"/>
    <col min="14084" max="14084" width="75.5703125" style="95" customWidth="1"/>
    <col min="14085" max="14338" width="9.140625" style="95"/>
    <col min="14339" max="14339" width="83" style="95" customWidth="1"/>
    <col min="14340" max="14340" width="75.5703125" style="95" customWidth="1"/>
    <col min="14341" max="14594" width="9.140625" style="95"/>
    <col min="14595" max="14595" width="83" style="95" customWidth="1"/>
    <col min="14596" max="14596" width="75.5703125" style="95" customWidth="1"/>
    <col min="14597" max="14850" width="9.140625" style="95"/>
    <col min="14851" max="14851" width="83" style="95" customWidth="1"/>
    <col min="14852" max="14852" width="75.5703125" style="95" customWidth="1"/>
    <col min="14853" max="15106" width="9.140625" style="95"/>
    <col min="15107" max="15107" width="83" style="95" customWidth="1"/>
    <col min="15108" max="15108" width="75.5703125" style="95" customWidth="1"/>
    <col min="15109" max="15362" width="9.140625" style="95"/>
    <col min="15363" max="15363" width="83" style="95" customWidth="1"/>
    <col min="15364" max="15364" width="75.5703125" style="95" customWidth="1"/>
    <col min="15365" max="15618" width="9.140625" style="95"/>
    <col min="15619" max="15619" width="83" style="95" customWidth="1"/>
    <col min="15620" max="15620" width="75.5703125" style="95" customWidth="1"/>
    <col min="15621" max="15874" width="9.140625" style="95"/>
    <col min="15875" max="15875" width="83" style="95" customWidth="1"/>
    <col min="15876" max="15876" width="75.5703125" style="95" customWidth="1"/>
    <col min="15877" max="16130" width="9.140625" style="95"/>
    <col min="16131" max="16131" width="83" style="95" customWidth="1"/>
    <col min="16132" max="16132" width="75.5703125" style="95" customWidth="1"/>
    <col min="16133" max="16384" width="9.140625" style="95"/>
  </cols>
  <sheetData>
    <row r="1" spans="1:11" ht="45" customHeight="1">
      <c r="A1" s="843" t="s">
        <v>463</v>
      </c>
      <c r="B1" s="843"/>
      <c r="C1" s="843"/>
      <c r="D1" s="93"/>
      <c r="E1" s="94"/>
      <c r="F1" s="94"/>
      <c r="G1" s="94"/>
      <c r="H1" s="94"/>
      <c r="I1" s="94"/>
      <c r="J1" s="94"/>
      <c r="K1" s="94"/>
    </row>
    <row r="2" spans="1:11" ht="18" customHeight="1">
      <c r="C2" s="98"/>
      <c r="D2" s="66"/>
      <c r="E2" s="99"/>
      <c r="F2" s="99"/>
      <c r="G2" s="99"/>
      <c r="H2" s="99"/>
      <c r="I2" s="99"/>
      <c r="J2" s="99"/>
      <c r="K2" s="99"/>
    </row>
    <row r="3" spans="1:11" ht="18" customHeight="1">
      <c r="A3" s="100" t="s">
        <v>53</v>
      </c>
      <c r="B3" s="98" t="s">
        <v>54</v>
      </c>
      <c r="C3" s="98"/>
      <c r="D3" s="101"/>
      <c r="E3" s="102"/>
      <c r="F3" s="102"/>
      <c r="G3" s="102"/>
      <c r="H3" s="102"/>
      <c r="I3" s="102"/>
      <c r="J3" s="102"/>
      <c r="K3" s="102"/>
    </row>
    <row r="4" spans="1:11" ht="18" customHeight="1">
      <c r="B4" s="103" t="s">
        <v>55</v>
      </c>
      <c r="C4" s="104" t="s">
        <v>56</v>
      </c>
      <c r="D4" s="101"/>
      <c r="E4" s="102"/>
      <c r="F4" s="102"/>
      <c r="G4" s="102"/>
      <c r="H4" s="102"/>
      <c r="I4" s="102"/>
      <c r="J4" s="102"/>
      <c r="K4" s="102"/>
    </row>
    <row r="5" spans="1:11" ht="38.1" customHeight="1">
      <c r="B5" s="103" t="s">
        <v>57</v>
      </c>
      <c r="C5" s="104" t="s">
        <v>58</v>
      </c>
      <c r="D5" s="101"/>
      <c r="E5" s="102"/>
      <c r="F5" s="102"/>
      <c r="G5" s="102"/>
      <c r="H5" s="102"/>
      <c r="I5" s="102"/>
      <c r="J5" s="102"/>
      <c r="K5" s="102"/>
    </row>
    <row r="6" spans="1:11" ht="18" customHeight="1">
      <c r="B6" s="103" t="s">
        <v>59</v>
      </c>
      <c r="C6" s="104" t="s">
        <v>60</v>
      </c>
      <c r="D6" s="101"/>
      <c r="E6" s="102"/>
      <c r="F6" s="102"/>
      <c r="G6" s="102"/>
      <c r="H6" s="102"/>
      <c r="I6" s="102"/>
      <c r="J6" s="102"/>
      <c r="K6" s="102"/>
    </row>
    <row r="7" spans="1:11" ht="18" customHeight="1">
      <c r="B7" s="103" t="s">
        <v>61</v>
      </c>
      <c r="C7" s="104" t="s">
        <v>62</v>
      </c>
      <c r="D7" s="101"/>
      <c r="E7" s="102"/>
      <c r="F7" s="102"/>
      <c r="G7" s="102"/>
      <c r="H7" s="102"/>
      <c r="I7" s="102"/>
      <c r="J7" s="102"/>
      <c r="K7" s="102"/>
    </row>
    <row r="8" spans="1:11" ht="18" customHeight="1">
      <c r="B8" s="103" t="s">
        <v>63</v>
      </c>
      <c r="C8" s="104" t="s">
        <v>64</v>
      </c>
      <c r="D8" s="101"/>
      <c r="E8" s="102"/>
      <c r="F8" s="102"/>
      <c r="G8" s="102"/>
      <c r="H8" s="102"/>
      <c r="I8" s="102"/>
      <c r="J8" s="102"/>
      <c r="K8" s="102"/>
    </row>
    <row r="9" spans="1:11" ht="18" customHeight="1">
      <c r="B9" s="103" t="s">
        <v>65</v>
      </c>
      <c r="C9" s="104" t="s">
        <v>66</v>
      </c>
      <c r="D9" s="101"/>
      <c r="E9" s="102"/>
      <c r="F9" s="102"/>
      <c r="G9" s="102"/>
      <c r="H9" s="102"/>
      <c r="I9" s="102"/>
      <c r="J9" s="102"/>
      <c r="K9" s="102"/>
    </row>
    <row r="10" spans="1:11" ht="18" customHeight="1">
      <c r="B10" s="103"/>
      <c r="C10" s="104"/>
      <c r="D10" s="101"/>
      <c r="E10" s="102"/>
      <c r="F10" s="102"/>
      <c r="G10" s="102"/>
      <c r="H10" s="102"/>
      <c r="I10" s="102"/>
      <c r="J10" s="102"/>
      <c r="K10" s="102"/>
    </row>
    <row r="11" spans="1:11" ht="18" customHeight="1">
      <c r="A11" s="100" t="s">
        <v>67</v>
      </c>
      <c r="B11" s="98" t="s">
        <v>68</v>
      </c>
      <c r="C11" s="98"/>
      <c r="D11" s="101"/>
      <c r="E11" s="102"/>
      <c r="F11" s="102"/>
      <c r="G11" s="102"/>
      <c r="H11" s="102"/>
      <c r="I11" s="102"/>
      <c r="J11" s="102"/>
      <c r="K11" s="102"/>
    </row>
    <row r="12" spans="1:11" ht="18" customHeight="1">
      <c r="B12" s="842" t="s">
        <v>69</v>
      </c>
      <c r="C12" s="842"/>
      <c r="D12" s="105"/>
      <c r="E12" s="102"/>
      <c r="F12" s="102"/>
      <c r="G12" s="102"/>
      <c r="H12" s="102"/>
      <c r="I12" s="102"/>
      <c r="J12" s="102"/>
      <c r="K12" s="102"/>
    </row>
    <row r="13" spans="1:11" ht="18" customHeight="1">
      <c r="B13" s="106"/>
      <c r="C13" s="104" t="s">
        <v>70</v>
      </c>
      <c r="D13" s="101"/>
      <c r="E13" s="102"/>
      <c r="F13" s="102"/>
      <c r="G13" s="102"/>
      <c r="H13" s="102"/>
      <c r="I13" s="102"/>
      <c r="J13" s="102"/>
      <c r="K13" s="102"/>
    </row>
    <row r="14" spans="1:11" ht="18" customHeight="1">
      <c r="B14" s="842" t="s">
        <v>71</v>
      </c>
      <c r="C14" s="842"/>
      <c r="D14" s="105"/>
      <c r="E14" s="102"/>
      <c r="F14" s="102"/>
      <c r="G14" s="102"/>
      <c r="H14" s="102"/>
      <c r="I14" s="102"/>
      <c r="J14" s="102"/>
      <c r="K14" s="102"/>
    </row>
    <row r="15" spans="1:11" ht="38.1" hidden="1" customHeight="1">
      <c r="B15" s="107" t="s">
        <v>72</v>
      </c>
      <c r="C15" s="104" t="s">
        <v>73</v>
      </c>
      <c r="D15" s="101"/>
      <c r="E15" s="102"/>
      <c r="F15" s="102"/>
      <c r="G15" s="102"/>
      <c r="H15" s="102"/>
      <c r="I15" s="102"/>
      <c r="J15" s="102"/>
      <c r="K15" s="102"/>
    </row>
    <row r="16" spans="1:11" ht="36" hidden="1" customHeight="1">
      <c r="B16" s="107" t="s">
        <v>72</v>
      </c>
      <c r="C16" s="104" t="s">
        <v>74</v>
      </c>
      <c r="D16" s="101"/>
      <c r="E16" s="102"/>
      <c r="F16" s="102"/>
      <c r="G16" s="102"/>
      <c r="H16" s="102"/>
      <c r="I16" s="102"/>
      <c r="J16" s="102"/>
      <c r="K16" s="102"/>
    </row>
    <row r="17" spans="2:11" ht="42" hidden="1" customHeight="1">
      <c r="B17" s="107" t="s">
        <v>72</v>
      </c>
      <c r="C17" s="104" t="s">
        <v>75</v>
      </c>
      <c r="D17" s="101"/>
      <c r="E17" s="102"/>
      <c r="F17" s="102"/>
      <c r="G17" s="102"/>
      <c r="H17" s="102"/>
      <c r="I17" s="102"/>
      <c r="J17" s="102"/>
      <c r="K17" s="102"/>
    </row>
    <row r="18" spans="2:11" ht="18" customHeight="1">
      <c r="B18" s="107" t="s">
        <v>72</v>
      </c>
      <c r="C18" s="104" t="s">
        <v>464</v>
      </c>
      <c r="D18" s="101"/>
      <c r="E18" s="102"/>
      <c r="F18" s="102"/>
      <c r="G18" s="102"/>
      <c r="H18" s="102"/>
      <c r="I18" s="102"/>
      <c r="J18" s="102"/>
      <c r="K18" s="102"/>
    </row>
    <row r="19" spans="2:11" ht="18" customHeight="1">
      <c r="B19" s="107" t="s">
        <v>72</v>
      </c>
      <c r="C19" s="525" t="s">
        <v>76</v>
      </c>
      <c r="D19" s="101"/>
      <c r="E19" s="102"/>
      <c r="F19" s="102"/>
      <c r="G19" s="102"/>
      <c r="H19" s="102"/>
      <c r="I19" s="102"/>
      <c r="J19" s="102"/>
      <c r="K19" s="102"/>
    </row>
    <row r="20" spans="2:11" ht="18" customHeight="1">
      <c r="B20" s="107" t="s">
        <v>72</v>
      </c>
      <c r="C20" s="104" t="s">
        <v>77</v>
      </c>
      <c r="D20" s="101"/>
      <c r="E20" s="102"/>
      <c r="F20" s="102"/>
      <c r="G20" s="102"/>
      <c r="H20" s="102"/>
      <c r="I20" s="102"/>
      <c r="J20" s="102"/>
      <c r="K20" s="102"/>
    </row>
    <row r="21" spans="2:11" ht="18" customHeight="1">
      <c r="B21" s="842" t="s">
        <v>78</v>
      </c>
      <c r="C21" s="842"/>
      <c r="D21" s="105"/>
      <c r="E21" s="102"/>
      <c r="F21" s="102"/>
      <c r="G21" s="102"/>
      <c r="H21" s="102"/>
      <c r="I21" s="102"/>
      <c r="J21" s="102"/>
      <c r="K21" s="102"/>
    </row>
    <row r="22" spans="2:11" ht="54" customHeight="1">
      <c r="B22" s="107" t="s">
        <v>72</v>
      </c>
      <c r="C22" s="104" t="s">
        <v>79</v>
      </c>
      <c r="D22" s="101"/>
      <c r="E22" s="102"/>
      <c r="F22" s="102"/>
      <c r="G22" s="102"/>
      <c r="H22" s="102"/>
      <c r="I22" s="102"/>
      <c r="J22" s="102"/>
      <c r="K22" s="102"/>
    </row>
    <row r="23" spans="2:11" ht="54" customHeight="1">
      <c r="B23" s="107" t="s">
        <v>72</v>
      </c>
      <c r="C23" s="104" t="s">
        <v>80</v>
      </c>
      <c r="D23" s="101"/>
      <c r="E23" s="102"/>
      <c r="F23" s="102"/>
      <c r="G23" s="102"/>
      <c r="H23" s="102"/>
      <c r="I23" s="102"/>
      <c r="J23" s="102"/>
      <c r="K23" s="102"/>
    </row>
    <row r="24" spans="2:11" ht="57.6" customHeight="1">
      <c r="B24" s="107" t="s">
        <v>72</v>
      </c>
      <c r="C24" s="104" t="s">
        <v>81</v>
      </c>
      <c r="D24" s="101"/>
      <c r="E24" s="102"/>
      <c r="F24" s="102"/>
      <c r="G24" s="102"/>
      <c r="H24" s="102"/>
      <c r="I24" s="102"/>
      <c r="J24" s="102"/>
      <c r="K24" s="102"/>
    </row>
    <row r="25" spans="2:11" ht="18" customHeight="1">
      <c r="B25" s="107" t="s">
        <v>72</v>
      </c>
      <c r="C25" s="104" t="s">
        <v>82</v>
      </c>
      <c r="D25" s="101"/>
      <c r="E25" s="102"/>
      <c r="F25" s="102"/>
      <c r="G25" s="102"/>
      <c r="H25" s="102"/>
      <c r="I25" s="102"/>
      <c r="J25" s="102"/>
      <c r="K25" s="102"/>
    </row>
    <row r="26" spans="2:11" ht="38.1" customHeight="1">
      <c r="B26" s="107" t="s">
        <v>72</v>
      </c>
      <c r="C26" s="104" t="s">
        <v>83</v>
      </c>
      <c r="D26" s="101"/>
      <c r="E26" s="102"/>
      <c r="F26" s="102"/>
      <c r="G26" s="102"/>
      <c r="H26" s="102"/>
      <c r="I26" s="102"/>
      <c r="J26" s="102"/>
      <c r="K26" s="102"/>
    </row>
    <row r="27" spans="2:11" ht="18" customHeight="1">
      <c r="B27" s="842" t="s">
        <v>84</v>
      </c>
      <c r="C27" s="842"/>
      <c r="D27" s="105"/>
      <c r="E27" s="102"/>
      <c r="F27" s="102"/>
      <c r="G27" s="102"/>
      <c r="H27" s="102"/>
      <c r="I27" s="102"/>
      <c r="J27" s="102"/>
      <c r="K27" s="102"/>
    </row>
    <row r="28" spans="2:11" ht="54" customHeight="1">
      <c r="B28" s="107" t="s">
        <v>72</v>
      </c>
      <c r="C28" s="104" t="s">
        <v>79</v>
      </c>
      <c r="D28" s="101"/>
      <c r="E28" s="102"/>
      <c r="F28" s="102"/>
      <c r="G28" s="102"/>
      <c r="H28" s="102"/>
      <c r="I28" s="102"/>
      <c r="J28" s="102"/>
      <c r="K28" s="102"/>
    </row>
    <row r="29" spans="2:11" ht="18" customHeight="1">
      <c r="B29" s="107" t="s">
        <v>72</v>
      </c>
      <c r="C29" s="104" t="s">
        <v>82</v>
      </c>
      <c r="D29" s="101"/>
      <c r="E29" s="102"/>
      <c r="F29" s="102"/>
      <c r="G29" s="102"/>
      <c r="H29" s="102"/>
      <c r="I29" s="102"/>
      <c r="J29" s="102"/>
      <c r="K29" s="102"/>
    </row>
    <row r="30" spans="2:11" ht="18" customHeight="1">
      <c r="B30" s="842" t="s">
        <v>85</v>
      </c>
      <c r="C30" s="842"/>
      <c r="D30" s="105"/>
    </row>
    <row r="31" spans="2:11" ht="54" customHeight="1">
      <c r="B31" s="107" t="s">
        <v>72</v>
      </c>
      <c r="C31" s="104" t="s">
        <v>79</v>
      </c>
      <c r="D31" s="101"/>
      <c r="E31" s="102"/>
      <c r="F31" s="102"/>
      <c r="G31" s="102"/>
      <c r="H31" s="102"/>
      <c r="I31" s="102"/>
      <c r="J31" s="102"/>
      <c r="K31" s="102"/>
    </row>
    <row r="32" spans="2:11" ht="18" customHeight="1">
      <c r="B32" s="107" t="s">
        <v>72</v>
      </c>
      <c r="C32" s="104" t="s">
        <v>82</v>
      </c>
      <c r="D32" s="101"/>
    </row>
    <row r="33" spans="1:11" ht="18" customHeight="1">
      <c r="B33" s="842" t="s">
        <v>86</v>
      </c>
      <c r="C33" s="842"/>
      <c r="D33" s="105"/>
    </row>
    <row r="34" spans="1:11" ht="18" customHeight="1">
      <c r="B34" s="107" t="s">
        <v>72</v>
      </c>
      <c r="C34" s="104" t="s">
        <v>87</v>
      </c>
      <c r="D34" s="101"/>
    </row>
    <row r="35" spans="1:11" ht="18" customHeight="1">
      <c r="B35" s="842" t="s">
        <v>285</v>
      </c>
      <c r="C35" s="842"/>
      <c r="D35" s="105"/>
    </row>
    <row r="36" spans="1:11" ht="18" customHeight="1">
      <c r="B36" s="107" t="s">
        <v>72</v>
      </c>
      <c r="C36" s="109" t="s">
        <v>286</v>
      </c>
    </row>
    <row r="37" spans="1:11" ht="18" customHeight="1">
      <c r="B37" s="842" t="s">
        <v>88</v>
      </c>
      <c r="C37" s="842"/>
    </row>
    <row r="38" spans="1:11" ht="38.1" customHeight="1">
      <c r="B38" s="107" t="s">
        <v>72</v>
      </c>
      <c r="C38" s="104" t="s">
        <v>89</v>
      </c>
    </row>
    <row r="39" spans="1:11" ht="38.1" customHeight="1">
      <c r="B39" s="107" t="s">
        <v>72</v>
      </c>
      <c r="C39" s="104" t="s">
        <v>90</v>
      </c>
    </row>
    <row r="40" spans="1:11" ht="18" customHeight="1">
      <c r="B40" s="842" t="s">
        <v>91</v>
      </c>
      <c r="C40" s="842"/>
    </row>
    <row r="41" spans="1:11" ht="18" customHeight="1">
      <c r="B41" s="107" t="s">
        <v>72</v>
      </c>
      <c r="C41" s="104" t="s">
        <v>87</v>
      </c>
    </row>
    <row r="42" spans="1:11" ht="18" hidden="1" customHeight="1">
      <c r="B42" s="107" t="s">
        <v>72</v>
      </c>
      <c r="C42" s="110" t="s">
        <v>92</v>
      </c>
    </row>
    <row r="43" spans="1:11" ht="18" customHeight="1">
      <c r="B43" s="842" t="s">
        <v>93</v>
      </c>
      <c r="C43" s="842"/>
    </row>
    <row r="44" spans="1:11" ht="18" customHeight="1">
      <c r="B44" s="107" t="s">
        <v>72</v>
      </c>
      <c r="C44" s="104" t="s">
        <v>94</v>
      </c>
      <c r="D44" s="101"/>
      <c r="E44" s="102"/>
      <c r="F44" s="102"/>
      <c r="G44" s="102"/>
      <c r="H44" s="102"/>
      <c r="I44" s="102"/>
      <c r="J44" s="102"/>
      <c r="K44" s="102"/>
    </row>
    <row r="45" spans="1:11" ht="18" customHeight="1">
      <c r="B45" s="107" t="s">
        <v>72</v>
      </c>
      <c r="C45" s="104" t="s">
        <v>95</v>
      </c>
      <c r="D45" s="101"/>
      <c r="E45" s="102"/>
      <c r="F45" s="102"/>
      <c r="G45" s="102"/>
      <c r="H45" s="102"/>
      <c r="I45" s="102"/>
      <c r="J45" s="102"/>
      <c r="K45" s="102"/>
    </row>
    <row r="46" spans="1:11" ht="36" customHeight="1">
      <c r="B46" s="107" t="s">
        <v>72</v>
      </c>
      <c r="C46" s="104" t="s">
        <v>96</v>
      </c>
      <c r="D46" s="101"/>
      <c r="E46" s="102"/>
      <c r="F46" s="102"/>
      <c r="G46" s="102"/>
      <c r="H46" s="102"/>
      <c r="I46" s="102"/>
      <c r="J46" s="102"/>
      <c r="K46" s="102"/>
    </row>
    <row r="47" spans="1:11" ht="18" customHeight="1">
      <c r="B47" s="107" t="s">
        <v>72</v>
      </c>
      <c r="C47" s="104" t="s">
        <v>97</v>
      </c>
      <c r="D47" s="101"/>
      <c r="E47" s="102"/>
      <c r="F47" s="102"/>
      <c r="G47" s="102"/>
      <c r="H47" s="102"/>
      <c r="I47" s="102"/>
      <c r="J47" s="102"/>
      <c r="K47" s="102"/>
    </row>
    <row r="48" spans="1:11" ht="18" customHeight="1">
      <c r="A48" s="97"/>
      <c r="C48" s="111"/>
    </row>
    <row r="49" spans="1:4" ht="18" customHeight="1">
      <c r="A49" s="844"/>
      <c r="B49" s="844"/>
      <c r="C49" s="844"/>
      <c r="D49" s="112"/>
    </row>
    <row r="50" spans="1:4" ht="18" customHeight="1">
      <c r="A50" s="845" t="s">
        <v>98</v>
      </c>
      <c r="B50" s="845"/>
      <c r="C50" s="845"/>
      <c r="D50" s="112"/>
    </row>
    <row r="51" spans="1:4" ht="36" customHeight="1">
      <c r="A51" s="846" t="s">
        <v>99</v>
      </c>
      <c r="B51" s="846"/>
      <c r="C51" s="846"/>
    </row>
    <row r="52" spans="1:4" ht="18" customHeight="1">
      <c r="B52" s="113"/>
      <c r="C52" s="113"/>
    </row>
    <row r="53" spans="1:4" ht="18" customHeight="1">
      <c r="C53" s="110"/>
    </row>
    <row r="54" spans="1:4" ht="18" customHeight="1">
      <c r="C54" s="111"/>
    </row>
    <row r="55" spans="1:4" ht="18" customHeight="1">
      <c r="C55" s="110"/>
    </row>
    <row r="56" spans="1:4" ht="18" customHeight="1">
      <c r="B56" s="111"/>
      <c r="C56" s="111"/>
    </row>
    <row r="57" spans="1:4" ht="18" customHeight="1">
      <c r="B57" s="111"/>
      <c r="C57" s="111"/>
    </row>
    <row r="58" spans="1:4" ht="18" customHeight="1">
      <c r="B58" s="111"/>
      <c r="C58" s="111"/>
    </row>
    <row r="59" spans="1:4" ht="18" customHeight="1">
      <c r="B59" s="111"/>
      <c r="C59" s="111"/>
    </row>
    <row r="60" spans="1:4" ht="18" customHeight="1">
      <c r="B60" s="111"/>
      <c r="C60" s="111"/>
    </row>
    <row r="61" spans="1:4" ht="18" customHeight="1">
      <c r="B61" s="111"/>
      <c r="C61" s="111"/>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CC67" sheet="1" objects="1" scenarios="1" selectLockedCells="1"/>
  <customSheetViews>
    <customSheetView guid="{83920EE0-E8FD-48B1-9AB8-BA60512AB904}" scale="89" showGridLines="0" printArea="1" hiddenRows="1" view="pageBreakPreview" topLeftCell="A33">
      <selection activeCell="B43" sqref="B43:C43"/>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F6B46BB5-6129-417F-AAA2-2F132322448E}" scale="89" showGridLines="0" printArea="1" hiddenRows="1" view="pageBreakPreview" topLeftCell="A10">
      <selection activeCell="B43" sqref="B43:C43"/>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 guid="{22CC5C8B-E1A0-44D5-9004-AA64A7EE9D42}" scale="89" showGridLines="0" printArea="1" hiddenRows="1" view="pageBreakPreview" topLeftCell="A33">
      <selection activeCell="B43" sqref="B43:C43"/>
      <rowBreaks count="1" manualBreakCount="1">
        <brk id="29" max="2" man="1"/>
      </rowBreaks>
      <pageMargins left="0.75" right="0.75" top="0.55000000000000004" bottom="0.47" header="0.32" footer="0.25"/>
      <pageSetup scale="88" orientation="portrait" r:id="rId4"/>
      <headerFooter alignWithMargins="0">
        <oddFooter>&amp;RPage &amp;P of &amp;N</oddFooter>
      </headerFooter>
    </customSheetView>
    <customSheetView guid="{B2530FEC-C859-41E4-A5EC-4A538DE0B660}" scale="89" showGridLines="0" printArea="1" hiddenRows="1" view="pageBreakPreview" topLeftCell="A10">
      <selection activeCell="B43" sqref="B43:C43"/>
      <rowBreaks count="1" manualBreakCount="1">
        <brk id="29" max="2" man="1"/>
      </rowBreaks>
      <pageMargins left="0.75" right="0.75" top="0.55000000000000004" bottom="0.47" header="0.32" footer="0.25"/>
      <pageSetup scale="88" orientation="portrait" r:id="rId5"/>
      <headerFooter alignWithMargins="0">
        <oddFooter>&amp;RPage &amp;P of &amp;N</oddFooter>
      </headerFooter>
    </customSheetView>
  </customSheetViews>
  <mergeCells count="14">
    <mergeCell ref="B40:C40"/>
    <mergeCell ref="B43:C43"/>
    <mergeCell ref="A49:C49"/>
    <mergeCell ref="A50:C50"/>
    <mergeCell ref="A51:C51"/>
    <mergeCell ref="B37:C37"/>
    <mergeCell ref="A1:C1"/>
    <mergeCell ref="B12:C12"/>
    <mergeCell ref="B14:C14"/>
    <mergeCell ref="B21:C21"/>
    <mergeCell ref="B27:C27"/>
    <mergeCell ref="B30:C30"/>
    <mergeCell ref="B33:C33"/>
    <mergeCell ref="B35:C35"/>
  </mergeCells>
  <pageMargins left="0.75" right="0.75" top="0.55000000000000004" bottom="0.47" header="0.32" footer="0.25"/>
  <pageSetup scale="88" orientation="portrait" r:id="rId6"/>
  <headerFooter alignWithMargins="0">
    <oddFooter>&amp;RPage &amp;P of &amp;N</oddFooter>
  </headerFooter>
  <rowBreaks count="1" manualBreakCount="1">
    <brk id="29" max="2" man="1"/>
  </rowBreaks>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D17" sqref="D17:G17"/>
    </sheetView>
  </sheetViews>
  <sheetFormatPr defaultColWidth="9.140625" defaultRowHeight="16.5"/>
  <cols>
    <col min="1" max="1" width="9.140625" style="117" customWidth="1"/>
    <col min="2" max="2" width="33" style="118" customWidth="1"/>
    <col min="3" max="3" width="11.7109375" style="118" customWidth="1"/>
    <col min="4" max="5" width="6.42578125" style="118" customWidth="1"/>
    <col min="6" max="6" width="6.42578125" style="130" customWidth="1"/>
    <col min="7" max="7" width="39" style="130" customWidth="1"/>
    <col min="8" max="11" width="11.85546875" style="130" hidden="1" customWidth="1"/>
    <col min="12" max="25" width="11.85546875" style="130" customWidth="1"/>
    <col min="26" max="26" width="9.140625" style="117" customWidth="1"/>
    <col min="27" max="27" width="15.28515625" style="117" hidden="1" customWidth="1"/>
    <col min="28" max="28" width="9.140625" style="117" hidden="1" customWidth="1"/>
    <col min="29" max="29" width="9.140625" style="117" customWidth="1"/>
    <col min="30" max="256" width="9.140625" style="117"/>
    <col min="257" max="257" width="9.140625" style="117" customWidth="1"/>
    <col min="258" max="258" width="33" style="117" customWidth="1"/>
    <col min="259" max="259" width="11.7109375" style="117" customWidth="1"/>
    <col min="260" max="262" width="6.42578125" style="117" customWidth="1"/>
    <col min="263" max="263" width="39" style="117" customWidth="1"/>
    <col min="264" max="281" width="11.85546875" style="117" customWidth="1"/>
    <col min="282" max="282" width="9.140625" style="117" customWidth="1"/>
    <col min="283" max="283" width="15.28515625" style="117" customWidth="1"/>
    <col min="284" max="512" width="9.140625" style="117"/>
    <col min="513" max="513" width="9.140625" style="117" customWidth="1"/>
    <col min="514" max="514" width="33" style="117" customWidth="1"/>
    <col min="515" max="515" width="11.7109375" style="117" customWidth="1"/>
    <col min="516" max="518" width="6.42578125" style="117" customWidth="1"/>
    <col min="519" max="519" width="39" style="117" customWidth="1"/>
    <col min="520" max="537" width="11.85546875" style="117" customWidth="1"/>
    <col min="538" max="538" width="9.140625" style="117" customWidth="1"/>
    <col min="539" max="539" width="15.28515625" style="117" customWidth="1"/>
    <col min="540" max="768" width="9.140625" style="117"/>
    <col min="769" max="769" width="9.140625" style="117" customWidth="1"/>
    <col min="770" max="770" width="33" style="117" customWidth="1"/>
    <col min="771" max="771" width="11.7109375" style="117" customWidth="1"/>
    <col min="772" max="774" width="6.42578125" style="117" customWidth="1"/>
    <col min="775" max="775" width="39" style="117" customWidth="1"/>
    <col min="776" max="793" width="11.85546875" style="117" customWidth="1"/>
    <col min="794" max="794" width="9.140625" style="117" customWidth="1"/>
    <col min="795" max="795" width="15.28515625" style="117" customWidth="1"/>
    <col min="796" max="1024" width="9.140625" style="117"/>
    <col min="1025" max="1025" width="9.140625" style="117" customWidth="1"/>
    <col min="1026" max="1026" width="33" style="117" customWidth="1"/>
    <col min="1027" max="1027" width="11.7109375" style="117" customWidth="1"/>
    <col min="1028" max="1030" width="6.42578125" style="117" customWidth="1"/>
    <col min="1031" max="1031" width="39" style="117" customWidth="1"/>
    <col min="1032" max="1049" width="11.85546875" style="117" customWidth="1"/>
    <col min="1050" max="1050" width="9.140625" style="117" customWidth="1"/>
    <col min="1051" max="1051" width="15.28515625" style="117" customWidth="1"/>
    <col min="1052" max="1280" width="9.140625" style="117"/>
    <col min="1281" max="1281" width="9.140625" style="117" customWidth="1"/>
    <col min="1282" max="1282" width="33" style="117" customWidth="1"/>
    <col min="1283" max="1283" width="11.7109375" style="117" customWidth="1"/>
    <col min="1284" max="1286" width="6.42578125" style="117" customWidth="1"/>
    <col min="1287" max="1287" width="39" style="117" customWidth="1"/>
    <col min="1288" max="1305" width="11.85546875" style="117" customWidth="1"/>
    <col min="1306" max="1306" width="9.140625" style="117" customWidth="1"/>
    <col min="1307" max="1307" width="15.28515625" style="117" customWidth="1"/>
    <col min="1308" max="1536" width="9.140625" style="117"/>
    <col min="1537" max="1537" width="9.140625" style="117" customWidth="1"/>
    <col min="1538" max="1538" width="33" style="117" customWidth="1"/>
    <col min="1539" max="1539" width="11.7109375" style="117" customWidth="1"/>
    <col min="1540" max="1542" width="6.42578125" style="117" customWidth="1"/>
    <col min="1543" max="1543" width="39" style="117" customWidth="1"/>
    <col min="1544" max="1561" width="11.85546875" style="117" customWidth="1"/>
    <col min="1562" max="1562" width="9.140625" style="117" customWidth="1"/>
    <col min="1563" max="1563" width="15.28515625" style="117" customWidth="1"/>
    <col min="1564" max="1792" width="9.140625" style="117"/>
    <col min="1793" max="1793" width="9.140625" style="117" customWidth="1"/>
    <col min="1794" max="1794" width="33" style="117" customWidth="1"/>
    <col min="1795" max="1795" width="11.7109375" style="117" customWidth="1"/>
    <col min="1796" max="1798" width="6.42578125" style="117" customWidth="1"/>
    <col min="1799" max="1799" width="39" style="117" customWidth="1"/>
    <col min="1800" max="1817" width="11.85546875" style="117" customWidth="1"/>
    <col min="1818" max="1818" width="9.140625" style="117" customWidth="1"/>
    <col min="1819" max="1819" width="15.28515625" style="117" customWidth="1"/>
    <col min="1820" max="2048" width="9.140625" style="117"/>
    <col min="2049" max="2049" width="9.140625" style="117" customWidth="1"/>
    <col min="2050" max="2050" width="33" style="117" customWidth="1"/>
    <col min="2051" max="2051" width="11.7109375" style="117" customWidth="1"/>
    <col min="2052" max="2054" width="6.42578125" style="117" customWidth="1"/>
    <col min="2055" max="2055" width="39" style="117" customWidth="1"/>
    <col min="2056" max="2073" width="11.85546875" style="117" customWidth="1"/>
    <col min="2074" max="2074" width="9.140625" style="117" customWidth="1"/>
    <col min="2075" max="2075" width="15.28515625" style="117" customWidth="1"/>
    <col min="2076" max="2304" width="9.140625" style="117"/>
    <col min="2305" max="2305" width="9.140625" style="117" customWidth="1"/>
    <col min="2306" max="2306" width="33" style="117" customWidth="1"/>
    <col min="2307" max="2307" width="11.7109375" style="117" customWidth="1"/>
    <col min="2308" max="2310" width="6.42578125" style="117" customWidth="1"/>
    <col min="2311" max="2311" width="39" style="117" customWidth="1"/>
    <col min="2312" max="2329" width="11.85546875" style="117" customWidth="1"/>
    <col min="2330" max="2330" width="9.140625" style="117" customWidth="1"/>
    <col min="2331" max="2331" width="15.28515625" style="117" customWidth="1"/>
    <col min="2332" max="2560" width="9.140625" style="117"/>
    <col min="2561" max="2561" width="9.140625" style="117" customWidth="1"/>
    <col min="2562" max="2562" width="33" style="117" customWidth="1"/>
    <col min="2563" max="2563" width="11.7109375" style="117" customWidth="1"/>
    <col min="2564" max="2566" width="6.42578125" style="117" customWidth="1"/>
    <col min="2567" max="2567" width="39" style="117" customWidth="1"/>
    <col min="2568" max="2585" width="11.85546875" style="117" customWidth="1"/>
    <col min="2586" max="2586" width="9.140625" style="117" customWidth="1"/>
    <col min="2587" max="2587" width="15.28515625" style="117" customWidth="1"/>
    <col min="2588" max="2816" width="9.140625" style="117"/>
    <col min="2817" max="2817" width="9.140625" style="117" customWidth="1"/>
    <col min="2818" max="2818" width="33" style="117" customWidth="1"/>
    <col min="2819" max="2819" width="11.7109375" style="117" customWidth="1"/>
    <col min="2820" max="2822" width="6.42578125" style="117" customWidth="1"/>
    <col min="2823" max="2823" width="39" style="117" customWidth="1"/>
    <col min="2824" max="2841" width="11.85546875" style="117" customWidth="1"/>
    <col min="2842" max="2842" width="9.140625" style="117" customWidth="1"/>
    <col min="2843" max="2843" width="15.28515625" style="117" customWidth="1"/>
    <col min="2844" max="3072" width="9.140625" style="117"/>
    <col min="3073" max="3073" width="9.140625" style="117" customWidth="1"/>
    <col min="3074" max="3074" width="33" style="117" customWidth="1"/>
    <col min="3075" max="3075" width="11.7109375" style="117" customWidth="1"/>
    <col min="3076" max="3078" width="6.42578125" style="117" customWidth="1"/>
    <col min="3079" max="3079" width="39" style="117" customWidth="1"/>
    <col min="3080" max="3097" width="11.85546875" style="117" customWidth="1"/>
    <col min="3098" max="3098" width="9.140625" style="117" customWidth="1"/>
    <col min="3099" max="3099" width="15.28515625" style="117" customWidth="1"/>
    <col min="3100" max="3328" width="9.140625" style="117"/>
    <col min="3329" max="3329" width="9.140625" style="117" customWidth="1"/>
    <col min="3330" max="3330" width="33" style="117" customWidth="1"/>
    <col min="3331" max="3331" width="11.7109375" style="117" customWidth="1"/>
    <col min="3332" max="3334" width="6.42578125" style="117" customWidth="1"/>
    <col min="3335" max="3335" width="39" style="117" customWidth="1"/>
    <col min="3336" max="3353" width="11.85546875" style="117" customWidth="1"/>
    <col min="3354" max="3354" width="9.140625" style="117" customWidth="1"/>
    <col min="3355" max="3355" width="15.28515625" style="117" customWidth="1"/>
    <col min="3356" max="3584" width="9.140625" style="117"/>
    <col min="3585" max="3585" width="9.140625" style="117" customWidth="1"/>
    <col min="3586" max="3586" width="33" style="117" customWidth="1"/>
    <col min="3587" max="3587" width="11.7109375" style="117" customWidth="1"/>
    <col min="3588" max="3590" width="6.42578125" style="117" customWidth="1"/>
    <col min="3591" max="3591" width="39" style="117" customWidth="1"/>
    <col min="3592" max="3609" width="11.85546875" style="117" customWidth="1"/>
    <col min="3610" max="3610" width="9.140625" style="117" customWidth="1"/>
    <col min="3611" max="3611" width="15.28515625" style="117" customWidth="1"/>
    <col min="3612" max="3840" width="9.140625" style="117"/>
    <col min="3841" max="3841" width="9.140625" style="117" customWidth="1"/>
    <col min="3842" max="3842" width="33" style="117" customWidth="1"/>
    <col min="3843" max="3843" width="11.7109375" style="117" customWidth="1"/>
    <col min="3844" max="3846" width="6.42578125" style="117" customWidth="1"/>
    <col min="3847" max="3847" width="39" style="117" customWidth="1"/>
    <col min="3848" max="3865" width="11.85546875" style="117" customWidth="1"/>
    <col min="3866" max="3866" width="9.140625" style="117" customWidth="1"/>
    <col min="3867" max="3867" width="15.28515625" style="117" customWidth="1"/>
    <col min="3868" max="4096" width="9.140625" style="117"/>
    <col min="4097" max="4097" width="9.140625" style="117" customWidth="1"/>
    <col min="4098" max="4098" width="33" style="117" customWidth="1"/>
    <col min="4099" max="4099" width="11.7109375" style="117" customWidth="1"/>
    <col min="4100" max="4102" width="6.42578125" style="117" customWidth="1"/>
    <col min="4103" max="4103" width="39" style="117" customWidth="1"/>
    <col min="4104" max="4121" width="11.85546875" style="117" customWidth="1"/>
    <col min="4122" max="4122" width="9.140625" style="117" customWidth="1"/>
    <col min="4123" max="4123" width="15.28515625" style="117" customWidth="1"/>
    <col min="4124" max="4352" width="9.140625" style="117"/>
    <col min="4353" max="4353" width="9.140625" style="117" customWidth="1"/>
    <col min="4354" max="4354" width="33" style="117" customWidth="1"/>
    <col min="4355" max="4355" width="11.7109375" style="117" customWidth="1"/>
    <col min="4356" max="4358" width="6.42578125" style="117" customWidth="1"/>
    <col min="4359" max="4359" width="39" style="117" customWidth="1"/>
    <col min="4360" max="4377" width="11.85546875" style="117" customWidth="1"/>
    <col min="4378" max="4378" width="9.140625" style="117" customWidth="1"/>
    <col min="4379" max="4379" width="15.28515625" style="117" customWidth="1"/>
    <col min="4380" max="4608" width="9.140625" style="117"/>
    <col min="4609" max="4609" width="9.140625" style="117" customWidth="1"/>
    <col min="4610" max="4610" width="33" style="117" customWidth="1"/>
    <col min="4611" max="4611" width="11.7109375" style="117" customWidth="1"/>
    <col min="4612" max="4614" width="6.42578125" style="117" customWidth="1"/>
    <col min="4615" max="4615" width="39" style="117" customWidth="1"/>
    <col min="4616" max="4633" width="11.85546875" style="117" customWidth="1"/>
    <col min="4634" max="4634" width="9.140625" style="117" customWidth="1"/>
    <col min="4635" max="4635" width="15.28515625" style="117" customWidth="1"/>
    <col min="4636" max="4864" width="9.140625" style="117"/>
    <col min="4865" max="4865" width="9.140625" style="117" customWidth="1"/>
    <col min="4866" max="4866" width="33" style="117" customWidth="1"/>
    <col min="4867" max="4867" width="11.7109375" style="117" customWidth="1"/>
    <col min="4868" max="4870" width="6.42578125" style="117" customWidth="1"/>
    <col min="4871" max="4871" width="39" style="117" customWidth="1"/>
    <col min="4872" max="4889" width="11.85546875" style="117" customWidth="1"/>
    <col min="4890" max="4890" width="9.140625" style="117" customWidth="1"/>
    <col min="4891" max="4891" width="15.28515625" style="117" customWidth="1"/>
    <col min="4892" max="5120" width="9.140625" style="117"/>
    <col min="5121" max="5121" width="9.140625" style="117" customWidth="1"/>
    <col min="5122" max="5122" width="33" style="117" customWidth="1"/>
    <col min="5123" max="5123" width="11.7109375" style="117" customWidth="1"/>
    <col min="5124" max="5126" width="6.42578125" style="117" customWidth="1"/>
    <col min="5127" max="5127" width="39" style="117" customWidth="1"/>
    <col min="5128" max="5145" width="11.85546875" style="117" customWidth="1"/>
    <col min="5146" max="5146" width="9.140625" style="117" customWidth="1"/>
    <col min="5147" max="5147" width="15.28515625" style="117" customWidth="1"/>
    <col min="5148" max="5376" width="9.140625" style="117"/>
    <col min="5377" max="5377" width="9.140625" style="117" customWidth="1"/>
    <col min="5378" max="5378" width="33" style="117" customWidth="1"/>
    <col min="5379" max="5379" width="11.7109375" style="117" customWidth="1"/>
    <col min="5380" max="5382" width="6.42578125" style="117" customWidth="1"/>
    <col min="5383" max="5383" width="39" style="117" customWidth="1"/>
    <col min="5384" max="5401" width="11.85546875" style="117" customWidth="1"/>
    <col min="5402" max="5402" width="9.140625" style="117" customWidth="1"/>
    <col min="5403" max="5403" width="15.28515625" style="117" customWidth="1"/>
    <col min="5404" max="5632" width="9.140625" style="117"/>
    <col min="5633" max="5633" width="9.140625" style="117" customWidth="1"/>
    <col min="5634" max="5634" width="33" style="117" customWidth="1"/>
    <col min="5635" max="5635" width="11.7109375" style="117" customWidth="1"/>
    <col min="5636" max="5638" width="6.42578125" style="117" customWidth="1"/>
    <col min="5639" max="5639" width="39" style="117" customWidth="1"/>
    <col min="5640" max="5657" width="11.85546875" style="117" customWidth="1"/>
    <col min="5658" max="5658" width="9.140625" style="117" customWidth="1"/>
    <col min="5659" max="5659" width="15.28515625" style="117" customWidth="1"/>
    <col min="5660" max="5888" width="9.140625" style="117"/>
    <col min="5889" max="5889" width="9.140625" style="117" customWidth="1"/>
    <col min="5890" max="5890" width="33" style="117" customWidth="1"/>
    <col min="5891" max="5891" width="11.7109375" style="117" customWidth="1"/>
    <col min="5892" max="5894" width="6.42578125" style="117" customWidth="1"/>
    <col min="5895" max="5895" width="39" style="117" customWidth="1"/>
    <col min="5896" max="5913" width="11.85546875" style="117" customWidth="1"/>
    <col min="5914" max="5914" width="9.140625" style="117" customWidth="1"/>
    <col min="5915" max="5915" width="15.28515625" style="117" customWidth="1"/>
    <col min="5916" max="6144" width="9.140625" style="117"/>
    <col min="6145" max="6145" width="9.140625" style="117" customWidth="1"/>
    <col min="6146" max="6146" width="33" style="117" customWidth="1"/>
    <col min="6147" max="6147" width="11.7109375" style="117" customWidth="1"/>
    <col min="6148" max="6150" width="6.42578125" style="117" customWidth="1"/>
    <col min="6151" max="6151" width="39" style="117" customWidth="1"/>
    <col min="6152" max="6169" width="11.85546875" style="117" customWidth="1"/>
    <col min="6170" max="6170" width="9.140625" style="117" customWidth="1"/>
    <col min="6171" max="6171" width="15.28515625" style="117" customWidth="1"/>
    <col min="6172" max="6400" width="9.140625" style="117"/>
    <col min="6401" max="6401" width="9.140625" style="117" customWidth="1"/>
    <col min="6402" max="6402" width="33" style="117" customWidth="1"/>
    <col min="6403" max="6403" width="11.7109375" style="117" customWidth="1"/>
    <col min="6404" max="6406" width="6.42578125" style="117" customWidth="1"/>
    <col min="6407" max="6407" width="39" style="117" customWidth="1"/>
    <col min="6408" max="6425" width="11.85546875" style="117" customWidth="1"/>
    <col min="6426" max="6426" width="9.140625" style="117" customWidth="1"/>
    <col min="6427" max="6427" width="15.28515625" style="117" customWidth="1"/>
    <col min="6428" max="6656" width="9.140625" style="117"/>
    <col min="6657" max="6657" width="9.140625" style="117" customWidth="1"/>
    <col min="6658" max="6658" width="33" style="117" customWidth="1"/>
    <col min="6659" max="6659" width="11.7109375" style="117" customWidth="1"/>
    <col min="6660" max="6662" width="6.42578125" style="117" customWidth="1"/>
    <col min="6663" max="6663" width="39" style="117" customWidth="1"/>
    <col min="6664" max="6681" width="11.85546875" style="117" customWidth="1"/>
    <col min="6682" max="6682" width="9.140625" style="117" customWidth="1"/>
    <col min="6683" max="6683" width="15.28515625" style="117" customWidth="1"/>
    <col min="6684" max="6912" width="9.140625" style="117"/>
    <col min="6913" max="6913" width="9.140625" style="117" customWidth="1"/>
    <col min="6914" max="6914" width="33" style="117" customWidth="1"/>
    <col min="6915" max="6915" width="11.7109375" style="117" customWidth="1"/>
    <col min="6916" max="6918" width="6.42578125" style="117" customWidth="1"/>
    <col min="6919" max="6919" width="39" style="117" customWidth="1"/>
    <col min="6920" max="6937" width="11.85546875" style="117" customWidth="1"/>
    <col min="6938" max="6938" width="9.140625" style="117" customWidth="1"/>
    <col min="6939" max="6939" width="15.28515625" style="117" customWidth="1"/>
    <col min="6940" max="7168" width="9.140625" style="117"/>
    <col min="7169" max="7169" width="9.140625" style="117" customWidth="1"/>
    <col min="7170" max="7170" width="33" style="117" customWidth="1"/>
    <col min="7171" max="7171" width="11.7109375" style="117" customWidth="1"/>
    <col min="7172" max="7174" width="6.42578125" style="117" customWidth="1"/>
    <col min="7175" max="7175" width="39" style="117" customWidth="1"/>
    <col min="7176" max="7193" width="11.85546875" style="117" customWidth="1"/>
    <col min="7194" max="7194" width="9.140625" style="117" customWidth="1"/>
    <col min="7195" max="7195" width="15.28515625" style="117" customWidth="1"/>
    <col min="7196" max="7424" width="9.140625" style="117"/>
    <col min="7425" max="7425" width="9.140625" style="117" customWidth="1"/>
    <col min="7426" max="7426" width="33" style="117" customWidth="1"/>
    <col min="7427" max="7427" width="11.7109375" style="117" customWidth="1"/>
    <col min="7428" max="7430" width="6.42578125" style="117" customWidth="1"/>
    <col min="7431" max="7431" width="39" style="117" customWidth="1"/>
    <col min="7432" max="7449" width="11.85546875" style="117" customWidth="1"/>
    <col min="7450" max="7450" width="9.140625" style="117" customWidth="1"/>
    <col min="7451" max="7451" width="15.28515625" style="117" customWidth="1"/>
    <col min="7452" max="7680" width="9.140625" style="117"/>
    <col min="7681" max="7681" width="9.140625" style="117" customWidth="1"/>
    <col min="7682" max="7682" width="33" style="117" customWidth="1"/>
    <col min="7683" max="7683" width="11.7109375" style="117" customWidth="1"/>
    <col min="7684" max="7686" width="6.42578125" style="117" customWidth="1"/>
    <col min="7687" max="7687" width="39" style="117" customWidth="1"/>
    <col min="7688" max="7705" width="11.85546875" style="117" customWidth="1"/>
    <col min="7706" max="7706" width="9.140625" style="117" customWidth="1"/>
    <col min="7707" max="7707" width="15.28515625" style="117" customWidth="1"/>
    <col min="7708" max="7936" width="9.140625" style="117"/>
    <col min="7937" max="7937" width="9.140625" style="117" customWidth="1"/>
    <col min="7938" max="7938" width="33" style="117" customWidth="1"/>
    <col min="7939" max="7939" width="11.7109375" style="117" customWidth="1"/>
    <col min="7940" max="7942" width="6.42578125" style="117" customWidth="1"/>
    <col min="7943" max="7943" width="39" style="117" customWidth="1"/>
    <col min="7944" max="7961" width="11.85546875" style="117" customWidth="1"/>
    <col min="7962" max="7962" width="9.140625" style="117" customWidth="1"/>
    <col min="7963" max="7963" width="15.28515625" style="117" customWidth="1"/>
    <col min="7964" max="8192" width="9.140625" style="117"/>
    <col min="8193" max="8193" width="9.140625" style="117" customWidth="1"/>
    <col min="8194" max="8194" width="33" style="117" customWidth="1"/>
    <col min="8195" max="8195" width="11.7109375" style="117" customWidth="1"/>
    <col min="8196" max="8198" width="6.42578125" style="117" customWidth="1"/>
    <col min="8199" max="8199" width="39" style="117" customWidth="1"/>
    <col min="8200" max="8217" width="11.85546875" style="117" customWidth="1"/>
    <col min="8218" max="8218" width="9.140625" style="117" customWidth="1"/>
    <col min="8219" max="8219" width="15.28515625" style="117" customWidth="1"/>
    <col min="8220" max="8448" width="9.140625" style="117"/>
    <col min="8449" max="8449" width="9.140625" style="117" customWidth="1"/>
    <col min="8450" max="8450" width="33" style="117" customWidth="1"/>
    <col min="8451" max="8451" width="11.7109375" style="117" customWidth="1"/>
    <col min="8452" max="8454" width="6.42578125" style="117" customWidth="1"/>
    <col min="8455" max="8455" width="39" style="117" customWidth="1"/>
    <col min="8456" max="8473" width="11.85546875" style="117" customWidth="1"/>
    <col min="8474" max="8474" width="9.140625" style="117" customWidth="1"/>
    <col min="8475" max="8475" width="15.28515625" style="117" customWidth="1"/>
    <col min="8476" max="8704" width="9.140625" style="117"/>
    <col min="8705" max="8705" width="9.140625" style="117" customWidth="1"/>
    <col min="8706" max="8706" width="33" style="117" customWidth="1"/>
    <col min="8707" max="8707" width="11.7109375" style="117" customWidth="1"/>
    <col min="8708" max="8710" width="6.42578125" style="117" customWidth="1"/>
    <col min="8711" max="8711" width="39" style="117" customWidth="1"/>
    <col min="8712" max="8729" width="11.85546875" style="117" customWidth="1"/>
    <col min="8730" max="8730" width="9.140625" style="117" customWidth="1"/>
    <col min="8731" max="8731" width="15.28515625" style="117" customWidth="1"/>
    <col min="8732" max="8960" width="9.140625" style="117"/>
    <col min="8961" max="8961" width="9.140625" style="117" customWidth="1"/>
    <col min="8962" max="8962" width="33" style="117" customWidth="1"/>
    <col min="8963" max="8963" width="11.7109375" style="117" customWidth="1"/>
    <col min="8964" max="8966" width="6.42578125" style="117" customWidth="1"/>
    <col min="8967" max="8967" width="39" style="117" customWidth="1"/>
    <col min="8968" max="8985" width="11.85546875" style="117" customWidth="1"/>
    <col min="8986" max="8986" width="9.140625" style="117" customWidth="1"/>
    <col min="8987" max="8987" width="15.28515625" style="117" customWidth="1"/>
    <col min="8988" max="9216" width="9.140625" style="117"/>
    <col min="9217" max="9217" width="9.140625" style="117" customWidth="1"/>
    <col min="9218" max="9218" width="33" style="117" customWidth="1"/>
    <col min="9219" max="9219" width="11.7109375" style="117" customWidth="1"/>
    <col min="9220" max="9222" width="6.42578125" style="117" customWidth="1"/>
    <col min="9223" max="9223" width="39" style="117" customWidth="1"/>
    <col min="9224" max="9241" width="11.85546875" style="117" customWidth="1"/>
    <col min="9242" max="9242" width="9.140625" style="117" customWidth="1"/>
    <col min="9243" max="9243" width="15.28515625" style="117" customWidth="1"/>
    <col min="9244" max="9472" width="9.140625" style="117"/>
    <col min="9473" max="9473" width="9.140625" style="117" customWidth="1"/>
    <col min="9474" max="9474" width="33" style="117" customWidth="1"/>
    <col min="9475" max="9475" width="11.7109375" style="117" customWidth="1"/>
    <col min="9476" max="9478" width="6.42578125" style="117" customWidth="1"/>
    <col min="9479" max="9479" width="39" style="117" customWidth="1"/>
    <col min="9480" max="9497" width="11.85546875" style="117" customWidth="1"/>
    <col min="9498" max="9498" width="9.140625" style="117" customWidth="1"/>
    <col min="9499" max="9499" width="15.28515625" style="117" customWidth="1"/>
    <col min="9500" max="9728" width="9.140625" style="117"/>
    <col min="9729" max="9729" width="9.140625" style="117" customWidth="1"/>
    <col min="9730" max="9730" width="33" style="117" customWidth="1"/>
    <col min="9731" max="9731" width="11.7109375" style="117" customWidth="1"/>
    <col min="9732" max="9734" width="6.42578125" style="117" customWidth="1"/>
    <col min="9735" max="9735" width="39" style="117" customWidth="1"/>
    <col min="9736" max="9753" width="11.85546875" style="117" customWidth="1"/>
    <col min="9754" max="9754" width="9.140625" style="117" customWidth="1"/>
    <col min="9755" max="9755" width="15.28515625" style="117" customWidth="1"/>
    <col min="9756" max="9984" width="9.140625" style="117"/>
    <col min="9985" max="9985" width="9.140625" style="117" customWidth="1"/>
    <col min="9986" max="9986" width="33" style="117" customWidth="1"/>
    <col min="9987" max="9987" width="11.7109375" style="117" customWidth="1"/>
    <col min="9988" max="9990" width="6.42578125" style="117" customWidth="1"/>
    <col min="9991" max="9991" width="39" style="117" customWidth="1"/>
    <col min="9992" max="10009" width="11.85546875" style="117" customWidth="1"/>
    <col min="10010" max="10010" width="9.140625" style="117" customWidth="1"/>
    <col min="10011" max="10011" width="15.28515625" style="117" customWidth="1"/>
    <col min="10012" max="10240" width="9.140625" style="117"/>
    <col min="10241" max="10241" width="9.140625" style="117" customWidth="1"/>
    <col min="10242" max="10242" width="33" style="117" customWidth="1"/>
    <col min="10243" max="10243" width="11.7109375" style="117" customWidth="1"/>
    <col min="10244" max="10246" width="6.42578125" style="117" customWidth="1"/>
    <col min="10247" max="10247" width="39" style="117" customWidth="1"/>
    <col min="10248" max="10265" width="11.85546875" style="117" customWidth="1"/>
    <col min="10266" max="10266" width="9.140625" style="117" customWidth="1"/>
    <col min="10267" max="10267" width="15.28515625" style="117" customWidth="1"/>
    <col min="10268" max="10496" width="9.140625" style="117"/>
    <col min="10497" max="10497" width="9.140625" style="117" customWidth="1"/>
    <col min="10498" max="10498" width="33" style="117" customWidth="1"/>
    <col min="10499" max="10499" width="11.7109375" style="117" customWidth="1"/>
    <col min="10500" max="10502" width="6.42578125" style="117" customWidth="1"/>
    <col min="10503" max="10503" width="39" style="117" customWidth="1"/>
    <col min="10504" max="10521" width="11.85546875" style="117" customWidth="1"/>
    <col min="10522" max="10522" width="9.140625" style="117" customWidth="1"/>
    <col min="10523" max="10523" width="15.28515625" style="117" customWidth="1"/>
    <col min="10524" max="10752" width="9.140625" style="117"/>
    <col min="10753" max="10753" width="9.140625" style="117" customWidth="1"/>
    <col min="10754" max="10754" width="33" style="117" customWidth="1"/>
    <col min="10755" max="10755" width="11.7109375" style="117" customWidth="1"/>
    <col min="10756" max="10758" width="6.42578125" style="117" customWidth="1"/>
    <col min="10759" max="10759" width="39" style="117" customWidth="1"/>
    <col min="10760" max="10777" width="11.85546875" style="117" customWidth="1"/>
    <col min="10778" max="10778" width="9.140625" style="117" customWidth="1"/>
    <col min="10779" max="10779" width="15.28515625" style="117" customWidth="1"/>
    <col min="10780" max="11008" width="9.140625" style="117"/>
    <col min="11009" max="11009" width="9.140625" style="117" customWidth="1"/>
    <col min="11010" max="11010" width="33" style="117" customWidth="1"/>
    <col min="11011" max="11011" width="11.7109375" style="117" customWidth="1"/>
    <col min="11012" max="11014" width="6.42578125" style="117" customWidth="1"/>
    <col min="11015" max="11015" width="39" style="117" customWidth="1"/>
    <col min="11016" max="11033" width="11.85546875" style="117" customWidth="1"/>
    <col min="11034" max="11034" width="9.140625" style="117" customWidth="1"/>
    <col min="11035" max="11035" width="15.28515625" style="117" customWidth="1"/>
    <col min="11036" max="11264" width="9.140625" style="117"/>
    <col min="11265" max="11265" width="9.140625" style="117" customWidth="1"/>
    <col min="11266" max="11266" width="33" style="117" customWidth="1"/>
    <col min="11267" max="11267" width="11.7109375" style="117" customWidth="1"/>
    <col min="11268" max="11270" width="6.42578125" style="117" customWidth="1"/>
    <col min="11271" max="11271" width="39" style="117" customWidth="1"/>
    <col min="11272" max="11289" width="11.85546875" style="117" customWidth="1"/>
    <col min="11290" max="11290" width="9.140625" style="117" customWidth="1"/>
    <col min="11291" max="11291" width="15.28515625" style="117" customWidth="1"/>
    <col min="11292" max="11520" width="9.140625" style="117"/>
    <col min="11521" max="11521" width="9.140625" style="117" customWidth="1"/>
    <col min="11522" max="11522" width="33" style="117" customWidth="1"/>
    <col min="11523" max="11523" width="11.7109375" style="117" customWidth="1"/>
    <col min="11524" max="11526" width="6.42578125" style="117" customWidth="1"/>
    <col min="11527" max="11527" width="39" style="117" customWidth="1"/>
    <col min="11528" max="11545" width="11.85546875" style="117" customWidth="1"/>
    <col min="11546" max="11546" width="9.140625" style="117" customWidth="1"/>
    <col min="11547" max="11547" width="15.28515625" style="117" customWidth="1"/>
    <col min="11548" max="11776" width="9.140625" style="117"/>
    <col min="11777" max="11777" width="9.140625" style="117" customWidth="1"/>
    <col min="11778" max="11778" width="33" style="117" customWidth="1"/>
    <col min="11779" max="11779" width="11.7109375" style="117" customWidth="1"/>
    <col min="11780" max="11782" width="6.42578125" style="117" customWidth="1"/>
    <col min="11783" max="11783" width="39" style="117" customWidth="1"/>
    <col min="11784" max="11801" width="11.85546875" style="117" customWidth="1"/>
    <col min="11802" max="11802" width="9.140625" style="117" customWidth="1"/>
    <col min="11803" max="11803" width="15.28515625" style="117" customWidth="1"/>
    <col min="11804" max="12032" width="9.140625" style="117"/>
    <col min="12033" max="12033" width="9.140625" style="117" customWidth="1"/>
    <col min="12034" max="12034" width="33" style="117" customWidth="1"/>
    <col min="12035" max="12035" width="11.7109375" style="117" customWidth="1"/>
    <col min="12036" max="12038" width="6.42578125" style="117" customWidth="1"/>
    <col min="12039" max="12039" width="39" style="117" customWidth="1"/>
    <col min="12040" max="12057" width="11.85546875" style="117" customWidth="1"/>
    <col min="12058" max="12058" width="9.140625" style="117" customWidth="1"/>
    <col min="12059" max="12059" width="15.28515625" style="117" customWidth="1"/>
    <col min="12060" max="12288" width="9.140625" style="117"/>
    <col min="12289" max="12289" width="9.140625" style="117" customWidth="1"/>
    <col min="12290" max="12290" width="33" style="117" customWidth="1"/>
    <col min="12291" max="12291" width="11.7109375" style="117" customWidth="1"/>
    <col min="12292" max="12294" width="6.42578125" style="117" customWidth="1"/>
    <col min="12295" max="12295" width="39" style="117" customWidth="1"/>
    <col min="12296" max="12313" width="11.85546875" style="117" customWidth="1"/>
    <col min="12314" max="12314" width="9.140625" style="117" customWidth="1"/>
    <col min="12315" max="12315" width="15.28515625" style="117" customWidth="1"/>
    <col min="12316" max="12544" width="9.140625" style="117"/>
    <col min="12545" max="12545" width="9.140625" style="117" customWidth="1"/>
    <col min="12546" max="12546" width="33" style="117" customWidth="1"/>
    <col min="12547" max="12547" width="11.7109375" style="117" customWidth="1"/>
    <col min="12548" max="12550" width="6.42578125" style="117" customWidth="1"/>
    <col min="12551" max="12551" width="39" style="117" customWidth="1"/>
    <col min="12552" max="12569" width="11.85546875" style="117" customWidth="1"/>
    <col min="12570" max="12570" width="9.140625" style="117" customWidth="1"/>
    <col min="12571" max="12571" width="15.28515625" style="117" customWidth="1"/>
    <col min="12572" max="12800" width="9.140625" style="117"/>
    <col min="12801" max="12801" width="9.140625" style="117" customWidth="1"/>
    <col min="12802" max="12802" width="33" style="117" customWidth="1"/>
    <col min="12803" max="12803" width="11.7109375" style="117" customWidth="1"/>
    <col min="12804" max="12806" width="6.42578125" style="117" customWidth="1"/>
    <col min="12807" max="12807" width="39" style="117" customWidth="1"/>
    <col min="12808" max="12825" width="11.85546875" style="117" customWidth="1"/>
    <col min="12826" max="12826" width="9.140625" style="117" customWidth="1"/>
    <col min="12827" max="12827" width="15.28515625" style="117" customWidth="1"/>
    <col min="12828" max="13056" width="9.140625" style="117"/>
    <col min="13057" max="13057" width="9.140625" style="117" customWidth="1"/>
    <col min="13058" max="13058" width="33" style="117" customWidth="1"/>
    <col min="13059" max="13059" width="11.7109375" style="117" customWidth="1"/>
    <col min="13060" max="13062" width="6.42578125" style="117" customWidth="1"/>
    <col min="13063" max="13063" width="39" style="117" customWidth="1"/>
    <col min="13064" max="13081" width="11.85546875" style="117" customWidth="1"/>
    <col min="13082" max="13082" width="9.140625" style="117" customWidth="1"/>
    <col min="13083" max="13083" width="15.28515625" style="117" customWidth="1"/>
    <col min="13084" max="13312" width="9.140625" style="117"/>
    <col min="13313" max="13313" width="9.140625" style="117" customWidth="1"/>
    <col min="13314" max="13314" width="33" style="117" customWidth="1"/>
    <col min="13315" max="13315" width="11.7109375" style="117" customWidth="1"/>
    <col min="13316" max="13318" width="6.42578125" style="117" customWidth="1"/>
    <col min="13319" max="13319" width="39" style="117" customWidth="1"/>
    <col min="13320" max="13337" width="11.85546875" style="117" customWidth="1"/>
    <col min="13338" max="13338" width="9.140625" style="117" customWidth="1"/>
    <col min="13339" max="13339" width="15.28515625" style="117" customWidth="1"/>
    <col min="13340" max="13568" width="9.140625" style="117"/>
    <col min="13569" max="13569" width="9.140625" style="117" customWidth="1"/>
    <col min="13570" max="13570" width="33" style="117" customWidth="1"/>
    <col min="13571" max="13571" width="11.7109375" style="117" customWidth="1"/>
    <col min="13572" max="13574" width="6.42578125" style="117" customWidth="1"/>
    <col min="13575" max="13575" width="39" style="117" customWidth="1"/>
    <col min="13576" max="13593" width="11.85546875" style="117" customWidth="1"/>
    <col min="13594" max="13594" width="9.140625" style="117" customWidth="1"/>
    <col min="13595" max="13595" width="15.28515625" style="117" customWidth="1"/>
    <col min="13596" max="13824" width="9.140625" style="117"/>
    <col min="13825" max="13825" width="9.140625" style="117" customWidth="1"/>
    <col min="13826" max="13826" width="33" style="117" customWidth="1"/>
    <col min="13827" max="13827" width="11.7109375" style="117" customWidth="1"/>
    <col min="13828" max="13830" width="6.42578125" style="117" customWidth="1"/>
    <col min="13831" max="13831" width="39" style="117" customWidth="1"/>
    <col min="13832" max="13849" width="11.85546875" style="117" customWidth="1"/>
    <col min="13850" max="13850" width="9.140625" style="117" customWidth="1"/>
    <col min="13851" max="13851" width="15.28515625" style="117" customWidth="1"/>
    <col min="13852" max="14080" width="9.140625" style="117"/>
    <col min="14081" max="14081" width="9.140625" style="117" customWidth="1"/>
    <col min="14082" max="14082" width="33" style="117" customWidth="1"/>
    <col min="14083" max="14083" width="11.7109375" style="117" customWidth="1"/>
    <col min="14084" max="14086" width="6.42578125" style="117" customWidth="1"/>
    <col min="14087" max="14087" width="39" style="117" customWidth="1"/>
    <col min="14088" max="14105" width="11.85546875" style="117" customWidth="1"/>
    <col min="14106" max="14106" width="9.140625" style="117" customWidth="1"/>
    <col min="14107" max="14107" width="15.28515625" style="117" customWidth="1"/>
    <col min="14108" max="14336" width="9.140625" style="117"/>
    <col min="14337" max="14337" width="9.140625" style="117" customWidth="1"/>
    <col min="14338" max="14338" width="33" style="117" customWidth="1"/>
    <col min="14339" max="14339" width="11.7109375" style="117" customWidth="1"/>
    <col min="14340" max="14342" width="6.42578125" style="117" customWidth="1"/>
    <col min="14343" max="14343" width="39" style="117" customWidth="1"/>
    <col min="14344" max="14361" width="11.85546875" style="117" customWidth="1"/>
    <col min="14362" max="14362" width="9.140625" style="117" customWidth="1"/>
    <col min="14363" max="14363" width="15.28515625" style="117" customWidth="1"/>
    <col min="14364" max="14592" width="9.140625" style="117"/>
    <col min="14593" max="14593" width="9.140625" style="117" customWidth="1"/>
    <col min="14594" max="14594" width="33" style="117" customWidth="1"/>
    <col min="14595" max="14595" width="11.7109375" style="117" customWidth="1"/>
    <col min="14596" max="14598" width="6.42578125" style="117" customWidth="1"/>
    <col min="14599" max="14599" width="39" style="117" customWidth="1"/>
    <col min="14600" max="14617" width="11.85546875" style="117" customWidth="1"/>
    <col min="14618" max="14618" width="9.140625" style="117" customWidth="1"/>
    <col min="14619" max="14619" width="15.28515625" style="117" customWidth="1"/>
    <col min="14620" max="14848" width="9.140625" style="117"/>
    <col min="14849" max="14849" width="9.140625" style="117" customWidth="1"/>
    <col min="14850" max="14850" width="33" style="117" customWidth="1"/>
    <col min="14851" max="14851" width="11.7109375" style="117" customWidth="1"/>
    <col min="14852" max="14854" width="6.42578125" style="117" customWidth="1"/>
    <col min="14855" max="14855" width="39" style="117" customWidth="1"/>
    <col min="14856" max="14873" width="11.85546875" style="117" customWidth="1"/>
    <col min="14874" max="14874" width="9.140625" style="117" customWidth="1"/>
    <col min="14875" max="14875" width="15.28515625" style="117" customWidth="1"/>
    <col min="14876" max="15104" width="9.140625" style="117"/>
    <col min="15105" max="15105" width="9.140625" style="117" customWidth="1"/>
    <col min="15106" max="15106" width="33" style="117" customWidth="1"/>
    <col min="15107" max="15107" width="11.7109375" style="117" customWidth="1"/>
    <col min="15108" max="15110" width="6.42578125" style="117" customWidth="1"/>
    <col min="15111" max="15111" width="39" style="117" customWidth="1"/>
    <col min="15112" max="15129" width="11.85546875" style="117" customWidth="1"/>
    <col min="15130" max="15130" width="9.140625" style="117" customWidth="1"/>
    <col min="15131" max="15131" width="15.28515625" style="117" customWidth="1"/>
    <col min="15132" max="15360" width="9.140625" style="117"/>
    <col min="15361" max="15361" width="9.140625" style="117" customWidth="1"/>
    <col min="15362" max="15362" width="33" style="117" customWidth="1"/>
    <col min="15363" max="15363" width="11.7109375" style="117" customWidth="1"/>
    <col min="15364" max="15366" width="6.42578125" style="117" customWidth="1"/>
    <col min="15367" max="15367" width="39" style="117" customWidth="1"/>
    <col min="15368" max="15385" width="11.85546875" style="117" customWidth="1"/>
    <col min="15386" max="15386" width="9.140625" style="117" customWidth="1"/>
    <col min="15387" max="15387" width="15.28515625" style="117" customWidth="1"/>
    <col min="15388" max="15616" width="9.140625" style="117"/>
    <col min="15617" max="15617" width="9.140625" style="117" customWidth="1"/>
    <col min="15618" max="15618" width="33" style="117" customWidth="1"/>
    <col min="15619" max="15619" width="11.7109375" style="117" customWidth="1"/>
    <col min="15620" max="15622" width="6.42578125" style="117" customWidth="1"/>
    <col min="15623" max="15623" width="39" style="117" customWidth="1"/>
    <col min="15624" max="15641" width="11.85546875" style="117" customWidth="1"/>
    <col min="15642" max="15642" width="9.140625" style="117" customWidth="1"/>
    <col min="15643" max="15643" width="15.28515625" style="117" customWidth="1"/>
    <col min="15644" max="15872" width="9.140625" style="117"/>
    <col min="15873" max="15873" width="9.140625" style="117" customWidth="1"/>
    <col min="15874" max="15874" width="33" style="117" customWidth="1"/>
    <col min="15875" max="15875" width="11.7109375" style="117" customWidth="1"/>
    <col min="15876" max="15878" width="6.42578125" style="117" customWidth="1"/>
    <col min="15879" max="15879" width="39" style="117" customWidth="1"/>
    <col min="15880" max="15897" width="11.85546875" style="117" customWidth="1"/>
    <col min="15898" max="15898" width="9.140625" style="117" customWidth="1"/>
    <col min="15899" max="15899" width="15.28515625" style="117" customWidth="1"/>
    <col min="15900" max="16128" width="9.140625" style="117"/>
    <col min="16129" max="16129" width="9.140625" style="117" customWidth="1"/>
    <col min="16130" max="16130" width="33" style="117" customWidth="1"/>
    <col min="16131" max="16131" width="11.7109375" style="117" customWidth="1"/>
    <col min="16132" max="16134" width="6.42578125" style="117" customWidth="1"/>
    <col min="16135" max="16135" width="39" style="117" customWidth="1"/>
    <col min="16136" max="16153" width="11.85546875" style="117" customWidth="1"/>
    <col min="16154" max="16154" width="9.140625" style="117" customWidth="1"/>
    <col min="16155" max="16155" width="15.28515625" style="117" customWidth="1"/>
    <col min="16156" max="16384" width="9.140625" style="117"/>
  </cols>
  <sheetData>
    <row r="1" spans="1:29" s="114" customFormat="1" ht="79.5" customHeight="1">
      <c r="B1" s="850" t="str">
        <f>Cover!$B$2</f>
        <v>GIS Substation Extension Package-SS-56 for Construction of 2 Nos. of 400 kV GIS line bays under ISTS at 765/400kV Varanasi Substation</v>
      </c>
      <c r="C1" s="850"/>
      <c r="D1" s="850"/>
      <c r="E1" s="850"/>
      <c r="F1" s="850"/>
      <c r="G1" s="850"/>
      <c r="H1" s="115"/>
      <c r="I1" s="115"/>
      <c r="J1" s="115"/>
      <c r="K1" s="115"/>
      <c r="L1" s="115"/>
      <c r="M1" s="115"/>
      <c r="N1" s="115"/>
      <c r="O1" s="115"/>
      <c r="P1" s="115"/>
      <c r="Q1" s="115"/>
      <c r="R1" s="115"/>
      <c r="S1" s="115"/>
      <c r="T1" s="115"/>
      <c r="U1" s="115"/>
      <c r="V1" s="115"/>
      <c r="W1" s="115"/>
      <c r="X1" s="115"/>
      <c r="Y1" s="115"/>
      <c r="AA1" s="116"/>
      <c r="AB1" s="116"/>
      <c r="AC1" s="116"/>
    </row>
    <row r="2" spans="1:29" ht="20.100000000000001" customHeight="1">
      <c r="B2" s="851" t="str">
        <f>Cover!B3</f>
        <v>Specification No.: CC-CS/981-NR3/GIS-4048/3/G3</v>
      </c>
      <c r="C2" s="851"/>
      <c r="D2" s="851"/>
      <c r="E2" s="851"/>
      <c r="F2" s="851"/>
      <c r="G2" s="851"/>
      <c r="H2" s="118"/>
      <c r="I2" s="118"/>
      <c r="J2" s="118"/>
      <c r="K2" s="118"/>
      <c r="L2" s="118"/>
      <c r="M2" s="118"/>
      <c r="N2" s="118"/>
      <c r="O2" s="118"/>
      <c r="P2" s="118"/>
      <c r="Q2" s="118"/>
      <c r="R2" s="118"/>
      <c r="S2" s="118"/>
      <c r="T2" s="118"/>
      <c r="U2" s="118"/>
      <c r="V2" s="118"/>
      <c r="W2" s="118"/>
      <c r="X2" s="118"/>
      <c r="Y2" s="118"/>
      <c r="AA2" s="119" t="s">
        <v>100</v>
      </c>
      <c r="AB2" s="120">
        <v>1</v>
      </c>
      <c r="AC2" s="121"/>
    </row>
    <row r="3" spans="1:29" ht="12" customHeight="1">
      <c r="B3" s="122"/>
      <c r="C3" s="122"/>
      <c r="D3" s="122"/>
      <c r="E3" s="122"/>
      <c r="F3" s="118"/>
      <c r="G3" s="118"/>
      <c r="H3" s="118"/>
      <c r="I3" s="118"/>
      <c r="J3" s="118"/>
      <c r="K3" s="118"/>
      <c r="L3" s="118"/>
      <c r="M3" s="118"/>
      <c r="N3" s="118"/>
      <c r="O3" s="118"/>
      <c r="P3" s="118"/>
      <c r="Q3" s="118"/>
      <c r="R3" s="118"/>
      <c r="S3" s="118"/>
      <c r="T3" s="118"/>
      <c r="U3" s="118"/>
      <c r="V3" s="118"/>
      <c r="W3" s="118"/>
      <c r="X3" s="118"/>
      <c r="Y3" s="118"/>
      <c r="AA3" s="119" t="s">
        <v>101</v>
      </c>
      <c r="AB3" s="120" t="s">
        <v>102</v>
      </c>
      <c r="AC3" s="121"/>
    </row>
    <row r="4" spans="1:29" ht="20.100000000000001" customHeight="1">
      <c r="B4" s="852" t="s">
        <v>103</v>
      </c>
      <c r="C4" s="852"/>
      <c r="D4" s="852"/>
      <c r="E4" s="852"/>
      <c r="F4" s="852"/>
      <c r="G4" s="852"/>
      <c r="H4" s="118"/>
      <c r="I4" s="118"/>
      <c r="J4" s="118"/>
      <c r="K4" s="118"/>
      <c r="L4" s="118"/>
      <c r="M4" s="118"/>
      <c r="N4" s="118"/>
      <c r="O4" s="118"/>
      <c r="P4" s="118"/>
      <c r="Q4" s="118"/>
      <c r="R4" s="118"/>
      <c r="S4" s="118"/>
      <c r="T4" s="118"/>
      <c r="U4" s="118"/>
      <c r="V4" s="118"/>
      <c r="W4" s="118"/>
      <c r="X4" s="118"/>
      <c r="Y4" s="118"/>
      <c r="AA4" s="119"/>
      <c r="AB4" s="120"/>
      <c r="AC4" s="121"/>
    </row>
    <row r="5" spans="1:29" ht="12" customHeight="1">
      <c r="B5" s="123"/>
      <c r="C5" s="123"/>
      <c r="F5" s="118"/>
      <c r="G5" s="118"/>
      <c r="H5" s="118"/>
      <c r="I5" s="118"/>
      <c r="J5" s="118"/>
      <c r="K5" s="118"/>
      <c r="L5" s="118"/>
      <c r="M5" s="118"/>
      <c r="N5" s="118"/>
      <c r="O5" s="118"/>
      <c r="P5" s="118"/>
      <c r="Q5" s="118"/>
      <c r="R5" s="118"/>
      <c r="S5" s="118"/>
      <c r="T5" s="118"/>
      <c r="U5" s="118"/>
      <c r="V5" s="118"/>
      <c r="W5" s="118"/>
      <c r="X5" s="118"/>
      <c r="Y5" s="118"/>
      <c r="AA5" s="121"/>
      <c r="AB5" s="121"/>
      <c r="AC5" s="121"/>
    </row>
    <row r="6" spans="1:29" s="114" customFormat="1" ht="43.5" customHeight="1">
      <c r="B6" s="124" t="s">
        <v>104</v>
      </c>
      <c r="C6" s="125"/>
      <c r="D6" s="853"/>
      <c r="E6" s="853"/>
      <c r="F6" s="853"/>
      <c r="G6" s="853"/>
      <c r="H6" s="126"/>
      <c r="I6" s="126">
        <f>IF(D6="Sole Bidder",1,2)</f>
        <v>2</v>
      </c>
      <c r="J6" s="126"/>
      <c r="K6" s="126"/>
      <c r="L6" s="126"/>
      <c r="M6" s="126"/>
      <c r="N6" s="126"/>
      <c r="O6" s="126"/>
      <c r="P6" s="126"/>
      <c r="Q6" s="126"/>
      <c r="R6" s="126"/>
      <c r="S6" s="126"/>
      <c r="U6" s="126"/>
      <c r="V6" s="126"/>
      <c r="W6" s="126"/>
      <c r="X6" s="126"/>
      <c r="Y6" s="126"/>
      <c r="AA6" s="127">
        <f>IF(D6= "Sole Bidder", 0, D7)</f>
        <v>0</v>
      </c>
      <c r="AB6" s="116"/>
      <c r="AC6" s="116"/>
    </row>
    <row r="7" spans="1:29" ht="50.1" customHeight="1">
      <c r="A7" s="128"/>
      <c r="B7" s="124" t="str">
        <f>IF(D6= "JV (Joint Venture)", "Total Nos. of  Partners in the JV [excluding the Lead Partner]", "")</f>
        <v/>
      </c>
      <c r="C7" s="129"/>
      <c r="D7" s="854"/>
      <c r="E7" s="855"/>
      <c r="F7" s="855"/>
      <c r="G7" s="856"/>
      <c r="AA7" s="121"/>
      <c r="AB7" s="121"/>
      <c r="AC7" s="121"/>
    </row>
    <row r="8" spans="1:29" ht="19.5" customHeight="1">
      <c r="B8" s="131"/>
      <c r="C8" s="131"/>
      <c r="D8" s="126"/>
    </row>
    <row r="9" spans="1:29" ht="20.100000000000001" customHeight="1">
      <c r="B9" s="132" t="str">
        <f>IF(D6= "Sole Bidder", "Name of Sole Bidder", "Name of Lead Partner")</f>
        <v>Name of Lead Partner</v>
      </c>
      <c r="C9" s="133"/>
      <c r="D9" s="857"/>
      <c r="E9" s="858"/>
      <c r="F9" s="858"/>
      <c r="G9" s="859"/>
    </row>
    <row r="10" spans="1:29" ht="20.100000000000001" customHeight="1">
      <c r="B10" s="134" t="str">
        <f>IF(D6= "Sole Bidder", "Address of Sole Bidder", "Address of Lead Partner")</f>
        <v>Address of Lead Partner</v>
      </c>
      <c r="C10" s="135"/>
      <c r="D10" s="857"/>
      <c r="E10" s="858"/>
      <c r="F10" s="858"/>
      <c r="G10" s="859"/>
    </row>
    <row r="11" spans="1:29" ht="20.100000000000001" customHeight="1">
      <c r="B11" s="136"/>
      <c r="C11" s="137"/>
      <c r="D11" s="857"/>
      <c r="E11" s="858"/>
      <c r="F11" s="858"/>
      <c r="G11" s="859"/>
    </row>
    <row r="12" spans="1:29" ht="20.100000000000001" customHeight="1">
      <c r="B12" s="138"/>
      <c r="C12" s="139"/>
      <c r="D12" s="857"/>
      <c r="E12" s="858"/>
      <c r="F12" s="858"/>
      <c r="G12" s="859"/>
    </row>
    <row r="13" spans="1:29" ht="20.100000000000001" customHeight="1"/>
    <row r="14" spans="1:29" ht="20.100000000000001" customHeight="1">
      <c r="B14" s="132" t="str">
        <f>IF(D6="JV (Joint Venture)", "Name of other Partner","Name of other Partner - 1")</f>
        <v>Name of other Partner - 1</v>
      </c>
      <c r="C14" s="133"/>
      <c r="D14" s="857"/>
      <c r="E14" s="858"/>
      <c r="F14" s="858"/>
      <c r="G14" s="859"/>
    </row>
    <row r="15" spans="1:29" ht="20.100000000000001" customHeight="1">
      <c r="B15" s="134" t="str">
        <f>IF(D6="JV (Joint Venture)", "Address of other Partner","Address of other Partner - 1")</f>
        <v>Address of other Partner - 1</v>
      </c>
      <c r="C15" s="135"/>
      <c r="D15" s="847"/>
      <c r="E15" s="848"/>
      <c r="F15" s="848"/>
      <c r="G15" s="849"/>
    </row>
    <row r="16" spans="1:29" ht="20.100000000000001" customHeight="1">
      <c r="B16" s="136"/>
      <c r="C16" s="137"/>
      <c r="D16" s="847"/>
      <c r="E16" s="848"/>
      <c r="F16" s="848"/>
      <c r="G16" s="849"/>
    </row>
    <row r="17" spans="2:25" ht="20.100000000000001" customHeight="1">
      <c r="B17" s="138"/>
      <c r="C17" s="139"/>
      <c r="D17" s="847"/>
      <c r="E17" s="848"/>
      <c r="F17" s="848"/>
      <c r="G17" s="849"/>
    </row>
    <row r="18" spans="2:25" ht="20.100000000000001" customHeight="1"/>
    <row r="19" spans="2:25" ht="20.100000000000001" hidden="1" customHeight="1">
      <c r="B19" s="132" t="s">
        <v>105</v>
      </c>
      <c r="C19" s="133"/>
      <c r="D19" s="857"/>
      <c r="E19" s="858"/>
      <c r="F19" s="858"/>
      <c r="G19" s="859"/>
    </row>
    <row r="20" spans="2:25" ht="20.100000000000001" hidden="1" customHeight="1">
      <c r="B20" s="134" t="s">
        <v>106</v>
      </c>
      <c r="C20" s="135"/>
      <c r="D20" s="857"/>
      <c r="E20" s="858"/>
      <c r="F20" s="858"/>
      <c r="G20" s="859"/>
    </row>
    <row r="21" spans="2:25" ht="20.100000000000001" hidden="1" customHeight="1">
      <c r="B21" s="136"/>
      <c r="C21" s="137"/>
      <c r="D21" s="857"/>
      <c r="E21" s="858"/>
      <c r="F21" s="858"/>
      <c r="G21" s="859"/>
    </row>
    <row r="22" spans="2:25" ht="20.100000000000001" hidden="1" customHeight="1">
      <c r="B22" s="138"/>
      <c r="C22" s="139"/>
      <c r="D22" s="857"/>
      <c r="E22" s="858"/>
      <c r="F22" s="858"/>
      <c r="G22" s="859"/>
    </row>
    <row r="23" spans="2:25" ht="20.100000000000001" customHeight="1">
      <c r="B23" s="140"/>
      <c r="C23" s="140"/>
    </row>
    <row r="24" spans="2:25" ht="21" customHeight="1">
      <c r="B24" s="141" t="s">
        <v>107</v>
      </c>
      <c r="C24" s="142"/>
      <c r="D24" s="857"/>
      <c r="E24" s="858"/>
      <c r="F24" s="858"/>
      <c r="G24" s="859"/>
    </row>
    <row r="25" spans="2:25" ht="21" customHeight="1">
      <c r="B25" s="141" t="s">
        <v>108</v>
      </c>
      <c r="C25" s="142"/>
      <c r="D25" s="857"/>
      <c r="E25" s="858"/>
      <c r="F25" s="858"/>
      <c r="G25" s="859"/>
    </row>
    <row r="26" spans="2:25" ht="21" customHeight="1">
      <c r="B26" s="143"/>
      <c r="C26" s="143"/>
      <c r="D26" s="144"/>
    </row>
    <row r="27" spans="2:25" s="114" customFormat="1" ht="21" customHeight="1">
      <c r="B27" s="141" t="s">
        <v>109</v>
      </c>
      <c r="C27" s="142"/>
      <c r="D27" s="145"/>
      <c r="E27" s="146"/>
      <c r="F27" s="145"/>
      <c r="G27" s="147" t="str">
        <f>IF(D27&gt;H27, "Invalid Date !", "")</f>
        <v/>
      </c>
      <c r="H27" s="148">
        <f>IF(E27="Feb",28,IF(OR(E27="Apr", E27="Jun", E27="Sep", E27="Nov"),30,31))</f>
        <v>31</v>
      </c>
      <c r="I27" s="118"/>
      <c r="J27" s="118"/>
      <c r="K27" s="118"/>
      <c r="L27" s="118"/>
      <c r="M27" s="118"/>
      <c r="N27" s="118"/>
      <c r="O27" s="118"/>
      <c r="P27" s="118"/>
      <c r="Q27" s="118"/>
      <c r="R27" s="118"/>
      <c r="S27" s="118"/>
      <c r="T27" s="118"/>
      <c r="U27" s="118"/>
      <c r="V27" s="118"/>
      <c r="W27" s="118"/>
      <c r="X27" s="118"/>
      <c r="Y27" s="118"/>
    </row>
    <row r="28" spans="2:25" ht="21" customHeight="1">
      <c r="B28" s="141" t="s">
        <v>110</v>
      </c>
      <c r="C28" s="142"/>
      <c r="D28" s="857"/>
      <c r="E28" s="858"/>
      <c r="F28" s="858"/>
      <c r="G28" s="859"/>
    </row>
    <row r="29" spans="2:25">
      <c r="E29" s="130"/>
    </row>
  </sheetData>
  <sheetProtection password="EE0B" sheet="1" objects="1" scenarios="1" selectLockedCells="1"/>
  <customSheetViews>
    <customSheetView guid="{83920EE0-E8FD-48B1-9AB8-BA60512AB904}" showGridLines="0" printArea="1" hiddenRows="1" hiddenColumns="1" view="pageBreakPreview">
      <selection activeCell="D17" sqref="D17:G17"/>
      <pageMargins left="0.75" right="0.75" top="0.69" bottom="0.7" header="0.4" footer="0.37"/>
      <pageSetup scale="86" orientation="portrait" r:id="rId1"/>
      <headerFooter alignWithMargins="0"/>
    </customSheetView>
    <customSheetView guid="{F6B46BB5-6129-417F-AAA2-2F132322448E}" showGridLines="0" printArea="1" hiddenRows="1" hiddenColumns="1" view="pageBreakPreview">
      <selection activeCell="D14" sqref="D14:G14"/>
      <pageMargins left="0.75" right="0.75" top="0.69" bottom="0.7" header="0.4" footer="0.37"/>
      <pageSetup scale="86" orientation="portrait" r:id="rId2"/>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22CC5C8B-E1A0-44D5-9004-AA64A7EE9D42}" showGridLines="0" printArea="1" hiddenRows="1" hiddenColumns="1" view="pageBreakPreview" topLeftCell="A4">
      <selection activeCell="D10" sqref="D10:G10"/>
      <pageMargins left="0.75" right="0.75" top="0.69" bottom="0.7" header="0.4" footer="0.37"/>
      <pageSetup scale="86" orientation="portrait" r:id="rId4"/>
      <headerFooter alignWithMargins="0"/>
    </customSheetView>
    <customSheetView guid="{B2530FEC-C859-41E4-A5EC-4A538DE0B660}" showGridLines="0" printArea="1" hiddenRows="1" hiddenColumns="1" view="pageBreakPreview">
      <selection activeCell="D14" sqref="D14:G14"/>
      <pageMargins left="0.75" right="0.75" top="0.69" bottom="0.7" header="0.4" footer="0.37"/>
      <pageSetup scale="86" orientation="portrait" r:id="rId5"/>
      <headerFooter alignWithMargins="0"/>
    </customSheetView>
  </customSheetViews>
  <mergeCells count="20">
    <mergeCell ref="D25:G25"/>
    <mergeCell ref="D28:G28"/>
    <mergeCell ref="D17:G17"/>
    <mergeCell ref="D19:G19"/>
    <mergeCell ref="D20:G20"/>
    <mergeCell ref="D21:G21"/>
    <mergeCell ref="D22:G22"/>
    <mergeCell ref="D24:G24"/>
    <mergeCell ref="D16:G16"/>
    <mergeCell ref="B1:G1"/>
    <mergeCell ref="B2:G2"/>
    <mergeCell ref="B4:G4"/>
    <mergeCell ref="D6:G6"/>
    <mergeCell ref="D7:G7"/>
    <mergeCell ref="D9:G9"/>
    <mergeCell ref="D10:G10"/>
    <mergeCell ref="D11:G11"/>
    <mergeCell ref="D12:G12"/>
    <mergeCell ref="D14:G14"/>
    <mergeCell ref="D15:G15"/>
  </mergeCells>
  <conditionalFormatting sqref="B19:C22">
    <cfRule type="expression" dxfId="8" priority="3" stopIfTrue="1">
      <formula>$AA$6&lt;2</formula>
    </cfRule>
  </conditionalFormatting>
  <conditionalFormatting sqref="B14:C17">
    <cfRule type="expression" dxfId="7" priority="4" stopIfTrue="1">
      <formula>$AA$6&lt;1</formula>
    </cfRule>
  </conditionalFormatting>
  <conditionalFormatting sqref="B7:G7">
    <cfRule type="expression" dxfId="6" priority="5" stopIfTrue="1">
      <formula>$D$6="Sole Bidder"</formula>
    </cfRule>
  </conditionalFormatting>
  <conditionalFormatting sqref="D14:G17">
    <cfRule type="expression" dxfId="5" priority="2" stopIfTrue="1">
      <formula>$AA$6&lt;1</formula>
    </cfRule>
  </conditionalFormatting>
  <conditionalFormatting sqref="D19:G22">
    <cfRule type="expression" dxfId="4" priority="1" stopIfTrue="1">
      <formula>$AA$6&lt;2</formula>
    </cfRule>
  </conditionalFormatting>
  <dataValidations count="6">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D7:G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WVL983047:WVO983047">
      <formula1>$AB$3</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formula1>$AA$2:$AA$3</formula1>
    </dataValidation>
    <dataValidation type="list" allowBlank="1" showInputMessage="1" showErrorMessage="1" sqref="F27">
      <formula1>"2020"</formula1>
    </dataValidation>
  </dataValidations>
  <pageMargins left="0.75" right="0.75" top="0.69" bottom="0.7" header="0.4" footer="0.37"/>
  <pageSetup scale="86"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W80"/>
  <sheetViews>
    <sheetView view="pageBreakPreview" topLeftCell="A58" zoomScale="70" zoomScaleNormal="92" zoomScaleSheetLayoutView="70" workbookViewId="0">
      <selection activeCell="M47" sqref="M47"/>
    </sheetView>
  </sheetViews>
  <sheetFormatPr defaultColWidth="9.140625" defaultRowHeight="18.75"/>
  <cols>
    <col min="1" max="1" width="6.5703125" style="757" customWidth="1"/>
    <col min="2" max="2" width="14.7109375" style="343" customWidth="1"/>
    <col min="3" max="3" width="10.85546875" style="343" customWidth="1"/>
    <col min="4" max="4" width="39.28515625" style="768" bestFit="1" customWidth="1"/>
    <col min="5" max="5" width="16.28515625" style="343" customWidth="1"/>
    <col min="6" max="6" width="20.28515625" style="769" customWidth="1"/>
    <col min="7" max="7" width="20.85546875" style="769" customWidth="1"/>
    <col min="8" max="8" width="10.5703125" style="769" customWidth="1"/>
    <col min="9" max="9" width="20" style="769" customWidth="1"/>
    <col min="10" max="10" width="62" style="770" customWidth="1"/>
    <col min="11" max="11" width="5.7109375" style="770" customWidth="1"/>
    <col min="12" max="12" width="9.7109375" style="771" customWidth="1"/>
    <col min="13" max="13" width="20.5703125" style="343" customWidth="1"/>
    <col min="14" max="14" width="28.7109375" style="343" customWidth="1"/>
    <col min="15" max="15" width="15.140625" style="343" hidden="1" customWidth="1"/>
    <col min="16" max="16" width="16.7109375" style="343" hidden="1" customWidth="1"/>
    <col min="17" max="17" width="12.42578125" style="343" hidden="1" customWidth="1"/>
    <col min="18" max="18" width="15.28515625" style="343" hidden="1" customWidth="1"/>
    <col min="19" max="19" width="16" style="343" customWidth="1"/>
    <col min="20" max="22" width="9.140625" style="343" customWidth="1"/>
    <col min="23" max="23" width="9.140625" style="343" hidden="1" customWidth="1"/>
    <col min="24" max="46" width="9.140625" style="343" customWidth="1"/>
    <col min="47" max="16384" width="9.140625" style="343"/>
  </cols>
  <sheetData>
    <row r="1" spans="1:21">
      <c r="A1" s="1" t="str">
        <f>Cover!B3</f>
        <v>Specification No.: CC-CS/981-NR3/GIS-4048/3/G3</v>
      </c>
      <c r="B1" s="1"/>
      <c r="C1" s="1"/>
      <c r="D1" s="1"/>
      <c r="E1" s="1"/>
      <c r="F1" s="774"/>
      <c r="G1" s="774"/>
      <c r="H1" s="774"/>
      <c r="I1" s="774"/>
      <c r="J1" s="775"/>
      <c r="K1" s="775"/>
      <c r="L1" s="775"/>
      <c r="M1" s="2"/>
      <c r="N1" s="3" t="s">
        <v>584</v>
      </c>
      <c r="O1" s="342"/>
      <c r="P1" s="342"/>
    </row>
    <row r="2" spans="1:21">
      <c r="A2" s="6"/>
      <c r="B2" s="4"/>
      <c r="C2" s="4"/>
      <c r="D2" s="4"/>
      <c r="E2" s="4"/>
      <c r="F2" s="497"/>
      <c r="G2" s="497"/>
      <c r="H2" s="497"/>
      <c r="I2" s="497"/>
      <c r="J2" s="729"/>
      <c r="K2" s="729"/>
      <c r="L2" s="729"/>
      <c r="M2" s="5"/>
      <c r="N2" s="5"/>
    </row>
    <row r="3" spans="1:21" ht="35.25" customHeight="1">
      <c r="A3" s="861" t="str">
        <f>Cover!$B$2</f>
        <v>GIS Substation Extension Package-SS-56 for Construction of 2 Nos. of 400 kV GIS line bays under ISTS at 765/400kV Varanasi Substation</v>
      </c>
      <c r="B3" s="861"/>
      <c r="C3" s="861"/>
      <c r="D3" s="861"/>
      <c r="E3" s="861"/>
      <c r="F3" s="861"/>
      <c r="G3" s="861"/>
      <c r="H3" s="861"/>
      <c r="I3" s="861"/>
      <c r="J3" s="861"/>
      <c r="K3" s="861"/>
      <c r="L3" s="861"/>
      <c r="M3" s="861"/>
      <c r="N3" s="861"/>
    </row>
    <row r="4" spans="1:21" ht="16.5">
      <c r="A4" s="862" t="s">
        <v>0</v>
      </c>
      <c r="B4" s="862"/>
      <c r="C4" s="862"/>
      <c r="D4" s="862"/>
      <c r="E4" s="862"/>
      <c r="F4" s="862"/>
      <c r="G4" s="862"/>
      <c r="H4" s="862"/>
      <c r="I4" s="862"/>
      <c r="J4" s="862"/>
      <c r="K4" s="862"/>
      <c r="L4" s="862"/>
      <c r="M4" s="862"/>
      <c r="N4" s="862"/>
    </row>
    <row r="5" spans="1:21">
      <c r="A5" s="6"/>
      <c r="B5" s="6"/>
      <c r="C5" s="6"/>
      <c r="D5" s="4"/>
      <c r="E5" s="6"/>
      <c r="F5" s="455"/>
      <c r="G5" s="455"/>
      <c r="H5" s="455"/>
      <c r="I5" s="455"/>
      <c r="J5" s="730"/>
      <c r="K5" s="730"/>
      <c r="L5" s="730"/>
      <c r="M5" s="5"/>
      <c r="N5" s="5"/>
    </row>
    <row r="6" spans="1:21">
      <c r="A6" s="661" t="str">
        <f>"Bidder’s Name and Address  (" &amp; MID('Names of Bidder'!B9,9, 20) &amp; ") :"</f>
        <v>Bidder’s Name and Address  (Lead Partner) :</v>
      </c>
      <c r="B6" s="344"/>
      <c r="C6" s="344"/>
      <c r="D6" s="661"/>
      <c r="E6" s="344"/>
      <c r="F6" s="498"/>
      <c r="G6" s="498"/>
      <c r="H6" s="498"/>
      <c r="I6" s="498"/>
      <c r="J6" s="731"/>
      <c r="K6" s="731"/>
      <c r="L6" s="738" t="s">
        <v>1</v>
      </c>
      <c r="M6" s="5"/>
    </row>
    <row r="7" spans="1:21">
      <c r="A7" s="860" t="str">
        <f>IF('Names of Bidder'!D9="", "", IF('Names of Bidder'!D6= "JV (Joint Venture)", "JV of "&amp;'Names of Bidder'!D9&amp;" and "&amp;'Names of Bidder'!D14,""))</f>
        <v/>
      </c>
      <c r="B7" s="860"/>
      <c r="C7" s="860"/>
      <c r="D7" s="860"/>
      <c r="E7" s="526"/>
      <c r="F7" s="526"/>
      <c r="G7" s="526"/>
      <c r="H7" s="526"/>
      <c r="I7" s="526"/>
      <c r="J7" s="732"/>
      <c r="K7" s="732"/>
      <c r="L7" s="739" t="s">
        <v>2</v>
      </c>
      <c r="M7" s="5"/>
      <c r="U7" s="488" t="s">
        <v>244</v>
      </c>
    </row>
    <row r="8" spans="1:21">
      <c r="A8" s="728" t="s">
        <v>13</v>
      </c>
      <c r="B8" s="728"/>
      <c r="C8" s="345" t="str">
        <f>IF('Names of Bidder'!D9=0, "", 'Names of Bidder'!D9)</f>
        <v/>
      </c>
      <c r="D8" s="345"/>
      <c r="E8" s="345"/>
      <c r="F8" s="499"/>
      <c r="G8" s="499"/>
      <c r="H8" s="499"/>
      <c r="I8" s="499"/>
      <c r="J8" s="733"/>
      <c r="K8" s="733"/>
      <c r="L8" s="739" t="s">
        <v>3</v>
      </c>
      <c r="M8" s="5"/>
      <c r="U8" s="488" t="s">
        <v>245</v>
      </c>
    </row>
    <row r="9" spans="1:21">
      <c r="A9" s="728" t="s">
        <v>12</v>
      </c>
      <c r="B9" s="728"/>
      <c r="C9" s="345" t="str">
        <f>IF('Names of Bidder'!D10=0, "", 'Names of Bidder'!D10)</f>
        <v/>
      </c>
      <c r="D9" s="345"/>
      <c r="E9" s="345"/>
      <c r="F9" s="499"/>
      <c r="G9" s="499"/>
      <c r="H9" s="499"/>
      <c r="I9" s="499"/>
      <c r="J9" s="733"/>
      <c r="K9" s="733"/>
      <c r="L9" s="739" t="s">
        <v>4</v>
      </c>
      <c r="M9" s="5"/>
    </row>
    <row r="10" spans="1:21">
      <c r="A10" s="660"/>
      <c r="B10" s="346"/>
      <c r="C10" s="345" t="str">
        <f>IF('Names of Bidder'!D11=0, "", 'Names of Bidder'!D11)</f>
        <v/>
      </c>
      <c r="D10" s="345"/>
      <c r="E10" s="345"/>
      <c r="F10" s="499"/>
      <c r="G10" s="499"/>
      <c r="H10" s="499"/>
      <c r="I10" s="499"/>
      <c r="J10" s="733"/>
      <c r="K10" s="733"/>
      <c r="L10" s="739" t="s">
        <v>5</v>
      </c>
      <c r="M10" s="5"/>
    </row>
    <row r="11" spans="1:21">
      <c r="A11" s="660"/>
      <c r="B11" s="346"/>
      <c r="C11" s="345" t="str">
        <f>IF('Names of Bidder'!D12=0, "", 'Names of Bidder'!D12)</f>
        <v/>
      </c>
      <c r="D11" s="345"/>
      <c r="E11" s="345"/>
      <c r="F11" s="499"/>
      <c r="G11" s="499"/>
      <c r="H11" s="499"/>
      <c r="I11" s="499"/>
      <c r="J11" s="733"/>
      <c r="K11" s="733"/>
      <c r="L11" s="739" t="s">
        <v>6</v>
      </c>
      <c r="M11" s="5"/>
    </row>
    <row r="12" spans="1:21">
      <c r="A12" s="660"/>
      <c r="B12" s="346"/>
      <c r="C12" s="345"/>
      <c r="D12" s="345"/>
      <c r="E12" s="345"/>
      <c r="F12" s="499"/>
      <c r="G12" s="499"/>
      <c r="H12" s="499"/>
      <c r="I12" s="499"/>
      <c r="J12" s="733"/>
      <c r="K12" s="733"/>
      <c r="L12" s="739"/>
      <c r="M12" s="5"/>
    </row>
    <row r="13" spans="1:21" ht="16.5">
      <c r="A13" s="870" t="s">
        <v>433</v>
      </c>
      <c r="B13" s="870"/>
      <c r="C13" s="870"/>
      <c r="D13" s="870"/>
      <c r="E13" s="870"/>
      <c r="F13" s="870"/>
      <c r="G13" s="870"/>
      <c r="H13" s="870"/>
      <c r="I13" s="870"/>
      <c r="J13" s="870"/>
      <c r="K13" s="870"/>
      <c r="L13" s="870"/>
      <c r="M13" s="870"/>
      <c r="N13" s="870"/>
    </row>
    <row r="14" spans="1:21" ht="19.5" thickBot="1">
      <c r="A14" s="6"/>
      <c r="B14" s="6"/>
      <c r="C14" s="6"/>
      <c r="D14" s="4"/>
      <c r="E14" s="6"/>
      <c r="F14" s="455"/>
      <c r="G14" s="455"/>
      <c r="H14" s="455"/>
      <c r="I14" s="455"/>
      <c r="J14" s="730"/>
      <c r="K14" s="730"/>
      <c r="L14" s="730"/>
      <c r="M14" s="11"/>
      <c r="N14" s="12" t="s">
        <v>7</v>
      </c>
    </row>
    <row r="15" spans="1:21" s="749" customFormat="1" ht="90">
      <c r="A15" s="746" t="s">
        <v>8</v>
      </c>
      <c r="B15" s="747" t="s">
        <v>246</v>
      </c>
      <c r="C15" s="747" t="s">
        <v>258</v>
      </c>
      <c r="D15" s="748" t="s">
        <v>260</v>
      </c>
      <c r="E15" s="747" t="s">
        <v>14</v>
      </c>
      <c r="F15" s="742" t="s">
        <v>279</v>
      </c>
      <c r="G15" s="742" t="s">
        <v>287</v>
      </c>
      <c r="H15" s="742" t="s">
        <v>281</v>
      </c>
      <c r="I15" s="742" t="s">
        <v>288</v>
      </c>
      <c r="J15" s="742" t="s">
        <v>9</v>
      </c>
      <c r="K15" s="743" t="s">
        <v>10</v>
      </c>
      <c r="L15" s="743" t="s">
        <v>11</v>
      </c>
      <c r="M15" s="742" t="s">
        <v>290</v>
      </c>
      <c r="N15" s="742" t="s">
        <v>291</v>
      </c>
      <c r="Q15" s="750"/>
    </row>
    <row r="16" spans="1:21" s="687" customFormat="1" ht="16.5">
      <c r="A16" s="27">
        <v>1</v>
      </c>
      <c r="B16" s="27">
        <v>2</v>
      </c>
      <c r="C16" s="27">
        <v>3</v>
      </c>
      <c r="D16" s="27">
        <v>4</v>
      </c>
      <c r="E16" s="27">
        <v>5</v>
      </c>
      <c r="F16" s="744">
        <v>6</v>
      </c>
      <c r="G16" s="744">
        <v>7</v>
      </c>
      <c r="H16" s="744">
        <v>8</v>
      </c>
      <c r="I16" s="744">
        <v>9</v>
      </c>
      <c r="J16" s="744">
        <v>10</v>
      </c>
      <c r="K16" s="745">
        <v>11</v>
      </c>
      <c r="L16" s="745">
        <v>12</v>
      </c>
      <c r="M16" s="27">
        <v>13</v>
      </c>
      <c r="N16" s="27" t="s">
        <v>289</v>
      </c>
      <c r="Q16" s="757"/>
    </row>
    <row r="17" spans="1:23" s="687" customFormat="1" ht="16.5" customHeight="1">
      <c r="A17" s="867" t="s">
        <v>591</v>
      </c>
      <c r="B17" s="867"/>
      <c r="C17" s="867"/>
      <c r="D17" s="867"/>
      <c r="E17" s="867"/>
      <c r="F17" s="867"/>
      <c r="G17" s="867"/>
      <c r="H17" s="867"/>
      <c r="I17" s="867"/>
      <c r="J17" s="867"/>
      <c r="K17" s="867"/>
      <c r="L17" s="867"/>
      <c r="M17" s="867"/>
      <c r="N17" s="868"/>
      <c r="Q17" s="757"/>
    </row>
    <row r="18" spans="1:23" ht="26.25" customHeight="1">
      <c r="A18" s="711">
        <v>1</v>
      </c>
      <c r="B18" s="711">
        <v>7000010696</v>
      </c>
      <c r="C18" s="711">
        <v>380</v>
      </c>
      <c r="D18" s="776" t="s">
        <v>530</v>
      </c>
      <c r="E18" s="711">
        <v>1000032801</v>
      </c>
      <c r="F18" s="711">
        <v>85359030</v>
      </c>
      <c r="G18" s="656"/>
      <c r="H18" s="654">
        <v>18</v>
      </c>
      <c r="I18" s="657"/>
      <c r="J18" s="756" t="s">
        <v>490</v>
      </c>
      <c r="K18" s="654" t="s">
        <v>283</v>
      </c>
      <c r="L18" s="659">
        <v>2</v>
      </c>
      <c r="M18" s="658"/>
      <c r="N18" s="651" t="str">
        <f t="shared" ref="N18:N68" si="0">IF(M18="","INCLUDED",M18*L18)</f>
        <v>INCLUDED</v>
      </c>
      <c r="O18" s="555">
        <f t="shared" ref="O18:O68" si="1">IF(M18="",0,IF(I18="",M18*H18/100,I18*M18))</f>
        <v>0</v>
      </c>
      <c r="P18" s="555">
        <f t="shared" ref="P18:P68" si="2">O18*L18</f>
        <v>0</v>
      </c>
      <c r="Q18" s="772"/>
      <c r="W18" s="773">
        <v>0</v>
      </c>
    </row>
    <row r="19" spans="1:23" ht="40.5" customHeight="1">
      <c r="A19" s="711">
        <v>2</v>
      </c>
      <c r="B19" s="711">
        <v>7000010696</v>
      </c>
      <c r="C19" s="711">
        <v>390</v>
      </c>
      <c r="D19" s="776" t="s">
        <v>530</v>
      </c>
      <c r="E19" s="711">
        <v>1000004631</v>
      </c>
      <c r="F19" s="711">
        <v>85359030</v>
      </c>
      <c r="G19" s="656"/>
      <c r="H19" s="654">
        <v>18</v>
      </c>
      <c r="I19" s="657"/>
      <c r="J19" s="756" t="s">
        <v>495</v>
      </c>
      <c r="K19" s="654" t="s">
        <v>283</v>
      </c>
      <c r="L19" s="659">
        <v>4</v>
      </c>
      <c r="M19" s="658"/>
      <c r="N19" s="651" t="str">
        <f t="shared" si="0"/>
        <v>INCLUDED</v>
      </c>
      <c r="O19" s="555">
        <f t="shared" si="1"/>
        <v>0</v>
      </c>
      <c r="P19" s="555">
        <f t="shared" si="2"/>
        <v>0</v>
      </c>
      <c r="Q19" s="772"/>
      <c r="W19" s="773">
        <v>0.05</v>
      </c>
    </row>
    <row r="20" spans="1:23" ht="38.25" customHeight="1">
      <c r="A20" s="711">
        <v>3</v>
      </c>
      <c r="B20" s="711">
        <v>7000010696</v>
      </c>
      <c r="C20" s="711">
        <v>400</v>
      </c>
      <c r="D20" s="776" t="s">
        <v>530</v>
      </c>
      <c r="E20" s="711">
        <v>1000004494</v>
      </c>
      <c r="F20" s="711">
        <v>85359030</v>
      </c>
      <c r="G20" s="656"/>
      <c r="H20" s="654">
        <v>18</v>
      </c>
      <c r="I20" s="657"/>
      <c r="J20" s="756" t="s">
        <v>544</v>
      </c>
      <c r="K20" s="654" t="s">
        <v>283</v>
      </c>
      <c r="L20" s="659">
        <v>2</v>
      </c>
      <c r="M20" s="658"/>
      <c r="N20" s="651" t="str">
        <f t="shared" si="0"/>
        <v>INCLUDED</v>
      </c>
      <c r="O20" s="555">
        <f t="shared" si="1"/>
        <v>0</v>
      </c>
      <c r="P20" s="555">
        <f t="shared" si="2"/>
        <v>0</v>
      </c>
      <c r="Q20" s="772"/>
      <c r="W20" s="773">
        <v>0.12</v>
      </c>
    </row>
    <row r="21" spans="1:23" ht="26.25" customHeight="1">
      <c r="A21" s="711">
        <v>4</v>
      </c>
      <c r="B21" s="711">
        <v>7000010696</v>
      </c>
      <c r="C21" s="711">
        <v>410</v>
      </c>
      <c r="D21" s="776" t="s">
        <v>530</v>
      </c>
      <c r="E21" s="711">
        <v>1000029506</v>
      </c>
      <c r="F21" s="711">
        <v>85389000</v>
      </c>
      <c r="G21" s="656"/>
      <c r="H21" s="654">
        <v>18</v>
      </c>
      <c r="I21" s="657"/>
      <c r="J21" s="756" t="s">
        <v>474</v>
      </c>
      <c r="K21" s="654" t="s">
        <v>282</v>
      </c>
      <c r="L21" s="659">
        <v>12</v>
      </c>
      <c r="M21" s="658"/>
      <c r="N21" s="651" t="str">
        <f t="shared" si="0"/>
        <v>INCLUDED</v>
      </c>
      <c r="O21" s="555">
        <f t="shared" si="1"/>
        <v>0</v>
      </c>
      <c r="P21" s="555">
        <f t="shared" si="2"/>
        <v>0</v>
      </c>
      <c r="Q21" s="772"/>
      <c r="W21" s="773">
        <v>0.18</v>
      </c>
    </row>
    <row r="22" spans="1:23" ht="45.75" customHeight="1">
      <c r="A22" s="711">
        <v>5</v>
      </c>
      <c r="B22" s="711">
        <v>7000010696</v>
      </c>
      <c r="C22" s="711">
        <v>420</v>
      </c>
      <c r="D22" s="776" t="s">
        <v>530</v>
      </c>
      <c r="E22" s="711">
        <v>1000004286</v>
      </c>
      <c r="F22" s="711">
        <v>85389000</v>
      </c>
      <c r="G22" s="656"/>
      <c r="H22" s="654">
        <v>18</v>
      </c>
      <c r="I22" s="657"/>
      <c r="J22" s="756" t="s">
        <v>473</v>
      </c>
      <c r="K22" s="654" t="s">
        <v>456</v>
      </c>
      <c r="L22" s="659">
        <v>850</v>
      </c>
      <c r="M22" s="658"/>
      <c r="N22" s="651" t="str">
        <f t="shared" si="0"/>
        <v>INCLUDED</v>
      </c>
      <c r="O22" s="555">
        <f t="shared" si="1"/>
        <v>0</v>
      </c>
      <c r="P22" s="555">
        <f t="shared" si="2"/>
        <v>0</v>
      </c>
      <c r="Q22" s="772"/>
      <c r="W22" s="773">
        <v>0.28000000000000003</v>
      </c>
    </row>
    <row r="23" spans="1:23" ht="22.5" customHeight="1">
      <c r="A23" s="711">
        <v>6</v>
      </c>
      <c r="B23" s="711">
        <v>7000010696</v>
      </c>
      <c r="C23" s="711">
        <v>430</v>
      </c>
      <c r="D23" s="776" t="s">
        <v>531</v>
      </c>
      <c r="E23" s="711">
        <v>1000004535</v>
      </c>
      <c r="F23" s="711">
        <v>85359090</v>
      </c>
      <c r="G23" s="656"/>
      <c r="H23" s="654">
        <v>18</v>
      </c>
      <c r="I23" s="657"/>
      <c r="J23" s="756" t="s">
        <v>472</v>
      </c>
      <c r="K23" s="654" t="s">
        <v>282</v>
      </c>
      <c r="L23" s="659">
        <v>6</v>
      </c>
      <c r="M23" s="658"/>
      <c r="N23" s="651" t="str">
        <f t="shared" si="0"/>
        <v>INCLUDED</v>
      </c>
      <c r="O23" s="555">
        <f t="shared" si="1"/>
        <v>0</v>
      </c>
      <c r="P23" s="555">
        <f t="shared" si="2"/>
        <v>0</v>
      </c>
      <c r="Q23" s="772"/>
      <c r="W23" s="773"/>
    </row>
    <row r="24" spans="1:23" ht="22.5" customHeight="1">
      <c r="A24" s="711">
        <v>7</v>
      </c>
      <c r="B24" s="711">
        <v>7000010696</v>
      </c>
      <c r="C24" s="711">
        <v>440</v>
      </c>
      <c r="D24" s="776" t="s">
        <v>531</v>
      </c>
      <c r="E24" s="711">
        <v>1000020419</v>
      </c>
      <c r="F24" s="711">
        <v>85354010</v>
      </c>
      <c r="G24" s="656"/>
      <c r="H24" s="654">
        <v>18</v>
      </c>
      <c r="I24" s="657"/>
      <c r="J24" s="756" t="s">
        <v>435</v>
      </c>
      <c r="K24" s="654" t="s">
        <v>282</v>
      </c>
      <c r="L24" s="659">
        <v>6</v>
      </c>
      <c r="M24" s="658"/>
      <c r="N24" s="651" t="str">
        <f t="shared" si="0"/>
        <v>INCLUDED</v>
      </c>
      <c r="O24" s="555">
        <f t="shared" si="1"/>
        <v>0</v>
      </c>
      <c r="P24" s="555">
        <f t="shared" si="2"/>
        <v>0</v>
      </c>
      <c r="Q24" s="772"/>
      <c r="W24" s="773"/>
    </row>
    <row r="25" spans="1:23" ht="22.5" customHeight="1">
      <c r="A25" s="711">
        <v>8</v>
      </c>
      <c r="B25" s="711">
        <v>7000010696</v>
      </c>
      <c r="C25" s="711">
        <v>450</v>
      </c>
      <c r="D25" s="776" t="s">
        <v>531</v>
      </c>
      <c r="E25" s="711">
        <v>1000004401</v>
      </c>
      <c r="F25" s="711">
        <v>85462040</v>
      </c>
      <c r="G25" s="656"/>
      <c r="H25" s="654">
        <v>18</v>
      </c>
      <c r="I25" s="657"/>
      <c r="J25" s="756" t="s">
        <v>434</v>
      </c>
      <c r="K25" s="654" t="s">
        <v>282</v>
      </c>
      <c r="L25" s="659">
        <v>12</v>
      </c>
      <c r="M25" s="658"/>
      <c r="N25" s="651" t="str">
        <f t="shared" si="0"/>
        <v>INCLUDED</v>
      </c>
      <c r="O25" s="555">
        <f t="shared" si="1"/>
        <v>0</v>
      </c>
      <c r="P25" s="555">
        <f t="shared" si="2"/>
        <v>0</v>
      </c>
      <c r="Q25" s="772"/>
      <c r="W25" s="773"/>
    </row>
    <row r="26" spans="1:23" ht="22.5" customHeight="1">
      <c r="A26" s="711">
        <v>9</v>
      </c>
      <c r="B26" s="711">
        <v>7000010696</v>
      </c>
      <c r="C26" s="711">
        <v>10</v>
      </c>
      <c r="D26" s="776" t="s">
        <v>532</v>
      </c>
      <c r="E26" s="711">
        <v>1000004289</v>
      </c>
      <c r="F26" s="711">
        <v>85176210</v>
      </c>
      <c r="G26" s="656"/>
      <c r="H26" s="654">
        <v>18</v>
      </c>
      <c r="I26" s="657"/>
      <c r="J26" s="756" t="s">
        <v>545</v>
      </c>
      <c r="K26" s="654" t="s">
        <v>282</v>
      </c>
      <c r="L26" s="659">
        <v>4</v>
      </c>
      <c r="M26" s="658"/>
      <c r="N26" s="651" t="str">
        <f t="shared" si="0"/>
        <v>INCLUDED</v>
      </c>
      <c r="O26" s="555">
        <f t="shared" si="1"/>
        <v>0</v>
      </c>
      <c r="P26" s="555">
        <f t="shared" si="2"/>
        <v>0</v>
      </c>
      <c r="Q26" s="772"/>
      <c r="W26" s="773"/>
    </row>
    <row r="27" spans="1:23" ht="22.5" customHeight="1">
      <c r="A27" s="711">
        <v>10</v>
      </c>
      <c r="B27" s="711">
        <v>7000010696</v>
      </c>
      <c r="C27" s="711">
        <v>20</v>
      </c>
      <c r="D27" s="776" t="s">
        <v>532</v>
      </c>
      <c r="E27" s="711">
        <v>1000004400</v>
      </c>
      <c r="F27" s="711">
        <v>85462040</v>
      </c>
      <c r="G27" s="656"/>
      <c r="H27" s="654">
        <v>18</v>
      </c>
      <c r="I27" s="657"/>
      <c r="J27" s="756" t="s">
        <v>498</v>
      </c>
      <c r="K27" s="654" t="s">
        <v>282</v>
      </c>
      <c r="L27" s="659">
        <v>12</v>
      </c>
      <c r="M27" s="658"/>
      <c r="N27" s="651" t="str">
        <f t="shared" si="0"/>
        <v>INCLUDED</v>
      </c>
      <c r="O27" s="555">
        <f t="shared" si="1"/>
        <v>0</v>
      </c>
      <c r="P27" s="555">
        <f t="shared" si="2"/>
        <v>0</v>
      </c>
      <c r="Q27" s="772"/>
      <c r="W27" s="773"/>
    </row>
    <row r="28" spans="1:23" ht="31.5">
      <c r="A28" s="711">
        <v>11</v>
      </c>
      <c r="B28" s="711">
        <v>7000010696</v>
      </c>
      <c r="C28" s="711">
        <v>30</v>
      </c>
      <c r="D28" s="776" t="s">
        <v>533</v>
      </c>
      <c r="E28" s="711">
        <v>1000002165</v>
      </c>
      <c r="F28" s="711">
        <v>85371000</v>
      </c>
      <c r="G28" s="656"/>
      <c r="H28" s="654">
        <v>18</v>
      </c>
      <c r="I28" s="657"/>
      <c r="J28" s="756" t="s">
        <v>496</v>
      </c>
      <c r="K28" s="654" t="s">
        <v>282</v>
      </c>
      <c r="L28" s="659">
        <v>6</v>
      </c>
      <c r="M28" s="658"/>
      <c r="N28" s="651" t="str">
        <f t="shared" si="0"/>
        <v>INCLUDED</v>
      </c>
      <c r="O28" s="555">
        <f t="shared" si="1"/>
        <v>0</v>
      </c>
      <c r="P28" s="555">
        <f t="shared" si="2"/>
        <v>0</v>
      </c>
      <c r="Q28" s="772"/>
      <c r="W28" s="773"/>
    </row>
    <row r="29" spans="1:23" ht="15.75">
      <c r="A29" s="711">
        <v>12</v>
      </c>
      <c r="B29" s="711">
        <v>7000010696</v>
      </c>
      <c r="C29" s="711">
        <v>40</v>
      </c>
      <c r="D29" s="776" t="s">
        <v>533</v>
      </c>
      <c r="E29" s="711">
        <v>1000003398</v>
      </c>
      <c r="F29" s="711">
        <v>85371000</v>
      </c>
      <c r="G29" s="656"/>
      <c r="H29" s="654">
        <v>18</v>
      </c>
      <c r="I29" s="657"/>
      <c r="J29" s="756" t="s">
        <v>497</v>
      </c>
      <c r="K29" s="654" t="s">
        <v>282</v>
      </c>
      <c r="L29" s="659">
        <v>2</v>
      </c>
      <c r="M29" s="658"/>
      <c r="N29" s="651" t="str">
        <f t="shared" si="0"/>
        <v>INCLUDED</v>
      </c>
      <c r="O29" s="555">
        <f t="shared" si="1"/>
        <v>0</v>
      </c>
      <c r="P29" s="555">
        <f t="shared" si="2"/>
        <v>0</v>
      </c>
      <c r="Q29" s="772"/>
      <c r="W29" s="773"/>
    </row>
    <row r="30" spans="1:23" ht="15.75">
      <c r="A30" s="711">
        <v>13</v>
      </c>
      <c r="B30" s="711">
        <v>7000010696</v>
      </c>
      <c r="C30" s="711">
        <v>50</v>
      </c>
      <c r="D30" s="776" t="s">
        <v>533</v>
      </c>
      <c r="E30" s="711">
        <v>1000025391</v>
      </c>
      <c r="F30" s="711">
        <v>82032000</v>
      </c>
      <c r="G30" s="656"/>
      <c r="H30" s="654">
        <v>18</v>
      </c>
      <c r="I30" s="657"/>
      <c r="J30" s="756" t="s">
        <v>546</v>
      </c>
      <c r="K30" s="654" t="s">
        <v>282</v>
      </c>
      <c r="L30" s="659">
        <v>1</v>
      </c>
      <c r="M30" s="658"/>
      <c r="N30" s="651" t="str">
        <f t="shared" si="0"/>
        <v>INCLUDED</v>
      </c>
      <c r="O30" s="555">
        <f t="shared" si="1"/>
        <v>0</v>
      </c>
      <c r="P30" s="555">
        <f t="shared" si="2"/>
        <v>0</v>
      </c>
      <c r="Q30" s="772"/>
      <c r="W30" s="773"/>
    </row>
    <row r="31" spans="1:23" ht="41.25" customHeight="1">
      <c r="A31" s="711">
        <v>14</v>
      </c>
      <c r="B31" s="711">
        <v>7000010696</v>
      </c>
      <c r="C31" s="711">
        <v>60</v>
      </c>
      <c r="D31" s="776" t="s">
        <v>534</v>
      </c>
      <c r="E31" s="711">
        <v>1000003409</v>
      </c>
      <c r="F31" s="711">
        <v>85371000</v>
      </c>
      <c r="G31" s="656"/>
      <c r="H31" s="654">
        <v>18</v>
      </c>
      <c r="I31" s="657"/>
      <c r="J31" s="756" t="s">
        <v>492</v>
      </c>
      <c r="K31" s="654" t="s">
        <v>282</v>
      </c>
      <c r="L31" s="659">
        <v>4</v>
      </c>
      <c r="M31" s="658"/>
      <c r="N31" s="651" t="str">
        <f t="shared" si="0"/>
        <v>INCLUDED</v>
      </c>
      <c r="O31" s="555">
        <f t="shared" si="1"/>
        <v>0</v>
      </c>
      <c r="P31" s="555">
        <f t="shared" si="2"/>
        <v>0</v>
      </c>
      <c r="Q31" s="772"/>
      <c r="W31" s="773"/>
    </row>
    <row r="32" spans="1:23" ht="39" customHeight="1">
      <c r="A32" s="711">
        <v>15</v>
      </c>
      <c r="B32" s="711">
        <v>7000010696</v>
      </c>
      <c r="C32" s="711">
        <v>70</v>
      </c>
      <c r="D32" s="776" t="s">
        <v>534</v>
      </c>
      <c r="E32" s="711">
        <v>1000003411</v>
      </c>
      <c r="F32" s="711">
        <v>85371000</v>
      </c>
      <c r="G32" s="656"/>
      <c r="H32" s="654">
        <v>18</v>
      </c>
      <c r="I32" s="657"/>
      <c r="J32" s="756" t="s">
        <v>585</v>
      </c>
      <c r="K32" s="654" t="s">
        <v>282</v>
      </c>
      <c r="L32" s="659">
        <v>2</v>
      </c>
      <c r="M32" s="658"/>
      <c r="N32" s="651" t="str">
        <f t="shared" si="0"/>
        <v>INCLUDED</v>
      </c>
      <c r="O32" s="555">
        <f t="shared" si="1"/>
        <v>0</v>
      </c>
      <c r="P32" s="555">
        <f t="shared" si="2"/>
        <v>0</v>
      </c>
      <c r="Q32" s="772"/>
      <c r="W32" s="773"/>
    </row>
    <row r="33" spans="1:23" ht="31.5">
      <c r="A33" s="711">
        <v>16</v>
      </c>
      <c r="B33" s="711">
        <v>7000010696</v>
      </c>
      <c r="C33" s="711">
        <v>80</v>
      </c>
      <c r="D33" s="776" t="s">
        <v>535</v>
      </c>
      <c r="E33" s="711">
        <v>1000006284</v>
      </c>
      <c r="F33" s="711">
        <v>84151090</v>
      </c>
      <c r="G33" s="656"/>
      <c r="H33" s="654">
        <v>28</v>
      </c>
      <c r="I33" s="657"/>
      <c r="J33" s="756" t="s">
        <v>586</v>
      </c>
      <c r="K33" s="654" t="s">
        <v>283</v>
      </c>
      <c r="L33" s="659">
        <v>2</v>
      </c>
      <c r="M33" s="658"/>
      <c r="N33" s="651" t="str">
        <f t="shared" si="0"/>
        <v>INCLUDED</v>
      </c>
      <c r="O33" s="555">
        <f t="shared" si="1"/>
        <v>0</v>
      </c>
      <c r="P33" s="555">
        <f t="shared" si="2"/>
        <v>0</v>
      </c>
      <c r="Q33" s="772"/>
      <c r="W33" s="773"/>
    </row>
    <row r="34" spans="1:23" ht="46.5" customHeight="1">
      <c r="A34" s="711">
        <v>17</v>
      </c>
      <c r="B34" s="711">
        <v>7000010696</v>
      </c>
      <c r="C34" s="711">
        <v>160</v>
      </c>
      <c r="D34" s="776" t="s">
        <v>536</v>
      </c>
      <c r="E34" s="711">
        <v>1000011336</v>
      </c>
      <c r="F34" s="711">
        <v>72169990</v>
      </c>
      <c r="G34" s="656"/>
      <c r="H34" s="654">
        <v>18</v>
      </c>
      <c r="I34" s="657"/>
      <c r="J34" s="756" t="s">
        <v>547</v>
      </c>
      <c r="K34" s="654" t="s">
        <v>283</v>
      </c>
      <c r="L34" s="659">
        <v>2</v>
      </c>
      <c r="M34" s="658"/>
      <c r="N34" s="651" t="str">
        <f t="shared" si="0"/>
        <v>INCLUDED</v>
      </c>
      <c r="O34" s="555">
        <f t="shared" si="1"/>
        <v>0</v>
      </c>
      <c r="P34" s="555">
        <f t="shared" si="2"/>
        <v>0</v>
      </c>
      <c r="Q34" s="772"/>
      <c r="W34" s="773"/>
    </row>
    <row r="35" spans="1:23" ht="62.25" customHeight="1">
      <c r="A35" s="711">
        <v>18</v>
      </c>
      <c r="B35" s="711">
        <v>7000010696</v>
      </c>
      <c r="C35" s="711">
        <v>170</v>
      </c>
      <c r="D35" s="776" t="s">
        <v>537</v>
      </c>
      <c r="E35" s="711">
        <v>1000020124</v>
      </c>
      <c r="F35" s="711">
        <v>73082011</v>
      </c>
      <c r="G35" s="656"/>
      <c r="H35" s="654">
        <v>18</v>
      </c>
      <c r="I35" s="657"/>
      <c r="J35" s="756" t="s">
        <v>502</v>
      </c>
      <c r="K35" s="654" t="s">
        <v>282</v>
      </c>
      <c r="L35" s="659">
        <v>2</v>
      </c>
      <c r="M35" s="658"/>
      <c r="N35" s="651" t="str">
        <f t="shared" si="0"/>
        <v>INCLUDED</v>
      </c>
      <c r="O35" s="555">
        <f t="shared" si="1"/>
        <v>0</v>
      </c>
      <c r="P35" s="555">
        <f t="shared" si="2"/>
        <v>0</v>
      </c>
      <c r="Q35" s="772"/>
      <c r="W35" s="773"/>
    </row>
    <row r="36" spans="1:23" ht="63">
      <c r="A36" s="711">
        <v>19</v>
      </c>
      <c r="B36" s="711">
        <v>7000010696</v>
      </c>
      <c r="C36" s="711">
        <v>180</v>
      </c>
      <c r="D36" s="776" t="s">
        <v>537</v>
      </c>
      <c r="E36" s="711">
        <v>1000020195</v>
      </c>
      <c r="F36" s="711">
        <v>73045930</v>
      </c>
      <c r="G36" s="656"/>
      <c r="H36" s="654">
        <v>18</v>
      </c>
      <c r="I36" s="657"/>
      <c r="J36" s="756" t="s">
        <v>436</v>
      </c>
      <c r="K36" s="654" t="s">
        <v>282</v>
      </c>
      <c r="L36" s="659">
        <v>6</v>
      </c>
      <c r="M36" s="658"/>
      <c r="N36" s="651" t="str">
        <f t="shared" si="0"/>
        <v>INCLUDED</v>
      </c>
      <c r="O36" s="555">
        <f t="shared" si="1"/>
        <v>0</v>
      </c>
      <c r="P36" s="555">
        <f t="shared" si="2"/>
        <v>0</v>
      </c>
      <c r="Q36" s="772"/>
      <c r="W36" s="773"/>
    </row>
    <row r="37" spans="1:23" ht="63">
      <c r="A37" s="711">
        <v>20</v>
      </c>
      <c r="B37" s="711">
        <v>7000010696</v>
      </c>
      <c r="C37" s="711">
        <v>190</v>
      </c>
      <c r="D37" s="776" t="s">
        <v>537</v>
      </c>
      <c r="E37" s="711">
        <v>1000020193</v>
      </c>
      <c r="F37" s="711">
        <v>73045930</v>
      </c>
      <c r="G37" s="656"/>
      <c r="H37" s="654">
        <v>18</v>
      </c>
      <c r="I37" s="657"/>
      <c r="J37" s="756" t="s">
        <v>475</v>
      </c>
      <c r="K37" s="654" t="s">
        <v>282</v>
      </c>
      <c r="L37" s="659">
        <v>6</v>
      </c>
      <c r="M37" s="658"/>
      <c r="N37" s="651" t="str">
        <f t="shared" si="0"/>
        <v>INCLUDED</v>
      </c>
      <c r="O37" s="555">
        <f t="shared" si="1"/>
        <v>0</v>
      </c>
      <c r="P37" s="555">
        <f t="shared" si="2"/>
        <v>0</v>
      </c>
      <c r="Q37" s="772"/>
      <c r="W37" s="773"/>
    </row>
    <row r="38" spans="1:23" ht="78.75" customHeight="1">
      <c r="A38" s="711">
        <v>21</v>
      </c>
      <c r="B38" s="711">
        <v>7000010696</v>
      </c>
      <c r="C38" s="711">
        <v>200</v>
      </c>
      <c r="D38" s="776" t="s">
        <v>537</v>
      </c>
      <c r="E38" s="711">
        <v>1000020196</v>
      </c>
      <c r="F38" s="711">
        <v>73045930</v>
      </c>
      <c r="G38" s="656"/>
      <c r="H38" s="654">
        <v>18</v>
      </c>
      <c r="I38" s="657"/>
      <c r="J38" s="756" t="s">
        <v>493</v>
      </c>
      <c r="K38" s="654" t="s">
        <v>282</v>
      </c>
      <c r="L38" s="659">
        <v>12</v>
      </c>
      <c r="M38" s="658"/>
      <c r="N38" s="651" t="str">
        <f t="shared" si="0"/>
        <v>INCLUDED</v>
      </c>
      <c r="O38" s="555">
        <f t="shared" si="1"/>
        <v>0</v>
      </c>
      <c r="P38" s="555">
        <f t="shared" si="2"/>
        <v>0</v>
      </c>
      <c r="Q38" s="772"/>
      <c r="W38" s="773"/>
    </row>
    <row r="39" spans="1:23" ht="21.75" customHeight="1">
      <c r="A39" s="711">
        <v>22</v>
      </c>
      <c r="B39" s="711">
        <v>7000010696</v>
      </c>
      <c r="C39" s="711">
        <v>210</v>
      </c>
      <c r="D39" s="776" t="s">
        <v>537</v>
      </c>
      <c r="E39" s="711">
        <v>1000017568</v>
      </c>
      <c r="F39" s="711">
        <v>73045930</v>
      </c>
      <c r="G39" s="656"/>
      <c r="H39" s="654">
        <v>18</v>
      </c>
      <c r="I39" s="657"/>
      <c r="J39" s="756" t="s">
        <v>500</v>
      </c>
      <c r="K39" s="654" t="s">
        <v>282</v>
      </c>
      <c r="L39" s="659">
        <v>12</v>
      </c>
      <c r="M39" s="658"/>
      <c r="N39" s="651" t="str">
        <f t="shared" si="0"/>
        <v>INCLUDED</v>
      </c>
      <c r="O39" s="555">
        <f t="shared" si="1"/>
        <v>0</v>
      </c>
      <c r="P39" s="555">
        <f t="shared" si="2"/>
        <v>0</v>
      </c>
      <c r="Q39" s="772"/>
      <c r="W39" s="773"/>
    </row>
    <row r="40" spans="1:23" ht="56.25" customHeight="1">
      <c r="A40" s="711">
        <v>23</v>
      </c>
      <c r="B40" s="711">
        <v>7000010696</v>
      </c>
      <c r="C40" s="711">
        <v>220</v>
      </c>
      <c r="D40" s="776" t="s">
        <v>537</v>
      </c>
      <c r="E40" s="711">
        <v>1000020118</v>
      </c>
      <c r="F40" s="711">
        <v>73082011</v>
      </c>
      <c r="G40" s="656"/>
      <c r="H40" s="654">
        <v>18</v>
      </c>
      <c r="I40" s="657"/>
      <c r="J40" s="756" t="s">
        <v>499</v>
      </c>
      <c r="K40" s="654" t="s">
        <v>282</v>
      </c>
      <c r="L40" s="659">
        <v>6</v>
      </c>
      <c r="M40" s="658"/>
      <c r="N40" s="651" t="str">
        <f t="shared" si="0"/>
        <v>INCLUDED</v>
      </c>
      <c r="O40" s="555">
        <f t="shared" si="1"/>
        <v>0</v>
      </c>
      <c r="P40" s="555">
        <f t="shared" si="2"/>
        <v>0</v>
      </c>
      <c r="Q40" s="772"/>
      <c r="W40" s="773"/>
    </row>
    <row r="41" spans="1:23" ht="53.25" customHeight="1">
      <c r="A41" s="711">
        <v>24</v>
      </c>
      <c r="B41" s="711">
        <v>7000010696</v>
      </c>
      <c r="C41" s="711">
        <v>230</v>
      </c>
      <c r="D41" s="776" t="s">
        <v>537</v>
      </c>
      <c r="E41" s="711">
        <v>1000020138</v>
      </c>
      <c r="F41" s="711">
        <v>73082011</v>
      </c>
      <c r="G41" s="656"/>
      <c r="H41" s="654">
        <v>18</v>
      </c>
      <c r="I41" s="657"/>
      <c r="J41" s="756" t="s">
        <v>587</v>
      </c>
      <c r="K41" s="654" t="s">
        <v>282</v>
      </c>
      <c r="L41" s="659">
        <v>3</v>
      </c>
      <c r="M41" s="658"/>
      <c r="N41" s="651" t="str">
        <f t="shared" si="0"/>
        <v>INCLUDED</v>
      </c>
      <c r="O41" s="555">
        <f t="shared" si="1"/>
        <v>0</v>
      </c>
      <c r="P41" s="555">
        <f t="shared" si="2"/>
        <v>0</v>
      </c>
      <c r="Q41" s="772"/>
      <c r="W41" s="773"/>
    </row>
    <row r="42" spans="1:23" ht="65.25" customHeight="1">
      <c r="A42" s="711">
        <v>25</v>
      </c>
      <c r="B42" s="711">
        <v>7000010696</v>
      </c>
      <c r="C42" s="711">
        <v>240</v>
      </c>
      <c r="D42" s="776" t="s">
        <v>537</v>
      </c>
      <c r="E42" s="711">
        <v>1000020123</v>
      </c>
      <c r="F42" s="711">
        <v>73082011</v>
      </c>
      <c r="G42" s="656"/>
      <c r="H42" s="654">
        <v>18</v>
      </c>
      <c r="I42" s="657"/>
      <c r="J42" s="756" t="s">
        <v>501</v>
      </c>
      <c r="K42" s="654" t="s">
        <v>282</v>
      </c>
      <c r="L42" s="659">
        <v>1</v>
      </c>
      <c r="M42" s="658"/>
      <c r="N42" s="651" t="str">
        <f t="shared" si="0"/>
        <v>INCLUDED</v>
      </c>
      <c r="O42" s="555">
        <f t="shared" si="1"/>
        <v>0</v>
      </c>
      <c r="P42" s="555">
        <f t="shared" si="2"/>
        <v>0</v>
      </c>
      <c r="Q42" s="772"/>
      <c r="W42" s="773"/>
    </row>
    <row r="43" spans="1:23" ht="21.75" customHeight="1">
      <c r="A43" s="711">
        <v>26</v>
      </c>
      <c r="B43" s="711">
        <v>7000010696</v>
      </c>
      <c r="C43" s="711">
        <v>250</v>
      </c>
      <c r="D43" s="776" t="s">
        <v>538</v>
      </c>
      <c r="E43" s="711">
        <v>1000004302</v>
      </c>
      <c r="F43" s="711">
        <v>72159090</v>
      </c>
      <c r="G43" s="656"/>
      <c r="H43" s="654">
        <v>18</v>
      </c>
      <c r="I43" s="657"/>
      <c r="J43" s="756" t="s">
        <v>548</v>
      </c>
      <c r="K43" s="654" t="s">
        <v>456</v>
      </c>
      <c r="L43" s="659">
        <v>2000</v>
      </c>
      <c r="M43" s="658"/>
      <c r="N43" s="651" t="str">
        <f t="shared" si="0"/>
        <v>INCLUDED</v>
      </c>
      <c r="O43" s="555">
        <f t="shared" si="1"/>
        <v>0</v>
      </c>
      <c r="P43" s="555">
        <f t="shared" si="2"/>
        <v>0</v>
      </c>
      <c r="Q43" s="772"/>
      <c r="W43" s="773"/>
    </row>
    <row r="44" spans="1:23" ht="41.25" customHeight="1">
      <c r="A44" s="711">
        <v>27</v>
      </c>
      <c r="B44" s="711">
        <v>7000010696</v>
      </c>
      <c r="C44" s="711">
        <v>960</v>
      </c>
      <c r="D44" s="776" t="s">
        <v>539</v>
      </c>
      <c r="E44" s="711">
        <v>1000012018</v>
      </c>
      <c r="F44" s="711">
        <v>85311020</v>
      </c>
      <c r="G44" s="656"/>
      <c r="H44" s="654">
        <v>18</v>
      </c>
      <c r="I44" s="657"/>
      <c r="J44" s="756" t="s">
        <v>588</v>
      </c>
      <c r="K44" s="654" t="s">
        <v>283</v>
      </c>
      <c r="L44" s="659">
        <v>2</v>
      </c>
      <c r="M44" s="658"/>
      <c r="N44" s="651" t="str">
        <f t="shared" si="0"/>
        <v>INCLUDED</v>
      </c>
      <c r="O44" s="555">
        <f t="shared" si="1"/>
        <v>0</v>
      </c>
      <c r="P44" s="555">
        <f t="shared" si="2"/>
        <v>0</v>
      </c>
      <c r="Q44" s="772"/>
      <c r="W44" s="773"/>
    </row>
    <row r="45" spans="1:23" ht="53.25" customHeight="1">
      <c r="A45" s="711">
        <v>28</v>
      </c>
      <c r="B45" s="711">
        <v>7000010696</v>
      </c>
      <c r="C45" s="711">
        <v>260</v>
      </c>
      <c r="D45" s="776" t="s">
        <v>540</v>
      </c>
      <c r="E45" s="711">
        <v>1000000443</v>
      </c>
      <c r="F45" s="711">
        <v>85446020</v>
      </c>
      <c r="G45" s="656"/>
      <c r="H45" s="654">
        <v>18</v>
      </c>
      <c r="I45" s="657"/>
      <c r="J45" s="756" t="s">
        <v>437</v>
      </c>
      <c r="K45" s="654" t="s">
        <v>438</v>
      </c>
      <c r="L45" s="659">
        <v>1</v>
      </c>
      <c r="M45" s="658"/>
      <c r="N45" s="651" t="str">
        <f t="shared" si="0"/>
        <v>INCLUDED</v>
      </c>
      <c r="O45" s="555">
        <f t="shared" si="1"/>
        <v>0</v>
      </c>
      <c r="P45" s="555">
        <f t="shared" si="2"/>
        <v>0</v>
      </c>
      <c r="Q45" s="772"/>
      <c r="W45" s="773"/>
    </row>
    <row r="46" spans="1:23" ht="46.5" customHeight="1">
      <c r="A46" s="711">
        <v>29</v>
      </c>
      <c r="B46" s="711">
        <v>7000010696</v>
      </c>
      <c r="C46" s="711">
        <v>270</v>
      </c>
      <c r="D46" s="776" t="s">
        <v>540</v>
      </c>
      <c r="E46" s="711">
        <v>1000000442</v>
      </c>
      <c r="F46" s="711">
        <v>85446020</v>
      </c>
      <c r="G46" s="656"/>
      <c r="H46" s="654">
        <v>18</v>
      </c>
      <c r="I46" s="657"/>
      <c r="J46" s="756" t="s">
        <v>439</v>
      </c>
      <c r="K46" s="654" t="s">
        <v>438</v>
      </c>
      <c r="L46" s="659">
        <v>1</v>
      </c>
      <c r="M46" s="658"/>
      <c r="N46" s="651" t="str">
        <f t="shared" si="0"/>
        <v>INCLUDED</v>
      </c>
      <c r="O46" s="555">
        <f t="shared" si="1"/>
        <v>0</v>
      </c>
      <c r="P46" s="555">
        <f t="shared" si="2"/>
        <v>0</v>
      </c>
      <c r="Q46" s="772"/>
      <c r="W46" s="773"/>
    </row>
    <row r="47" spans="1:23" ht="30">
      <c r="A47" s="711">
        <v>30</v>
      </c>
      <c r="B47" s="711">
        <v>7000010696</v>
      </c>
      <c r="C47" s="711">
        <v>460</v>
      </c>
      <c r="D47" s="776" t="s">
        <v>541</v>
      </c>
      <c r="E47" s="711">
        <v>1000025436</v>
      </c>
      <c r="F47" s="711">
        <v>90271000</v>
      </c>
      <c r="G47" s="656"/>
      <c r="H47" s="654">
        <v>18</v>
      </c>
      <c r="I47" s="657"/>
      <c r="J47" s="756" t="s">
        <v>549</v>
      </c>
      <c r="K47" s="654" t="s">
        <v>282</v>
      </c>
      <c r="L47" s="659">
        <v>1</v>
      </c>
      <c r="M47" s="658"/>
      <c r="N47" s="651" t="str">
        <f t="shared" si="0"/>
        <v>INCLUDED</v>
      </c>
      <c r="O47" s="555">
        <f t="shared" si="1"/>
        <v>0</v>
      </c>
      <c r="P47" s="555">
        <f t="shared" si="2"/>
        <v>0</v>
      </c>
      <c r="Q47" s="772"/>
      <c r="W47" s="773"/>
    </row>
    <row r="48" spans="1:23" ht="30">
      <c r="A48" s="711">
        <v>31</v>
      </c>
      <c r="B48" s="711">
        <v>7000010696</v>
      </c>
      <c r="C48" s="711">
        <v>470</v>
      </c>
      <c r="D48" s="776" t="s">
        <v>541</v>
      </c>
      <c r="E48" s="711">
        <v>1000032132</v>
      </c>
      <c r="F48" s="711">
        <v>85389000</v>
      </c>
      <c r="G48" s="656"/>
      <c r="H48" s="654">
        <v>18</v>
      </c>
      <c r="I48" s="657"/>
      <c r="J48" s="756" t="s">
        <v>550</v>
      </c>
      <c r="K48" s="654" t="s">
        <v>282</v>
      </c>
      <c r="L48" s="659">
        <v>1</v>
      </c>
      <c r="M48" s="658"/>
      <c r="N48" s="651" t="str">
        <f t="shared" si="0"/>
        <v>INCLUDED</v>
      </c>
      <c r="O48" s="555">
        <f t="shared" si="1"/>
        <v>0</v>
      </c>
      <c r="P48" s="555">
        <f t="shared" si="2"/>
        <v>0</v>
      </c>
      <c r="Q48" s="772"/>
      <c r="W48" s="773"/>
    </row>
    <row r="49" spans="1:23" ht="15.75">
      <c r="A49" s="711">
        <v>32</v>
      </c>
      <c r="B49" s="711">
        <v>7000010696</v>
      </c>
      <c r="C49" s="711">
        <v>480</v>
      </c>
      <c r="D49" s="776" t="s">
        <v>542</v>
      </c>
      <c r="E49" s="711">
        <v>1000014548</v>
      </c>
      <c r="F49" s="711">
        <v>94059900</v>
      </c>
      <c r="G49" s="656"/>
      <c r="H49" s="654">
        <v>18</v>
      </c>
      <c r="I49" s="657"/>
      <c r="J49" s="756" t="s">
        <v>551</v>
      </c>
      <c r="K49" s="654" t="s">
        <v>282</v>
      </c>
      <c r="L49" s="659">
        <v>1</v>
      </c>
      <c r="M49" s="658"/>
      <c r="N49" s="651" t="str">
        <f t="shared" si="0"/>
        <v>INCLUDED</v>
      </c>
      <c r="O49" s="555">
        <f t="shared" si="1"/>
        <v>0</v>
      </c>
      <c r="P49" s="555">
        <f t="shared" si="2"/>
        <v>0</v>
      </c>
      <c r="Q49" s="772"/>
      <c r="W49" s="773"/>
    </row>
    <row r="50" spans="1:23" ht="31.5">
      <c r="A50" s="711">
        <v>33</v>
      </c>
      <c r="B50" s="711">
        <v>7000010696</v>
      </c>
      <c r="C50" s="711">
        <v>490</v>
      </c>
      <c r="D50" s="776" t="s">
        <v>542</v>
      </c>
      <c r="E50" s="711">
        <v>1000020262</v>
      </c>
      <c r="F50" s="711">
        <v>85371000</v>
      </c>
      <c r="G50" s="656"/>
      <c r="H50" s="654">
        <v>18</v>
      </c>
      <c r="I50" s="657"/>
      <c r="J50" s="756" t="s">
        <v>440</v>
      </c>
      <c r="K50" s="654" t="s">
        <v>282</v>
      </c>
      <c r="L50" s="659">
        <v>3</v>
      </c>
      <c r="M50" s="658"/>
      <c r="N50" s="651" t="str">
        <f t="shared" si="0"/>
        <v>INCLUDED</v>
      </c>
      <c r="O50" s="555">
        <f t="shared" si="1"/>
        <v>0</v>
      </c>
      <c r="P50" s="555">
        <f t="shared" si="2"/>
        <v>0</v>
      </c>
      <c r="Q50" s="772"/>
      <c r="W50" s="773"/>
    </row>
    <row r="51" spans="1:23" ht="31.5">
      <c r="A51" s="711">
        <v>34</v>
      </c>
      <c r="B51" s="711">
        <v>7000010696</v>
      </c>
      <c r="C51" s="711">
        <v>500</v>
      </c>
      <c r="D51" s="776" t="s">
        <v>542</v>
      </c>
      <c r="E51" s="711">
        <v>1000038039</v>
      </c>
      <c r="F51" s="711">
        <v>94051090</v>
      </c>
      <c r="G51" s="656"/>
      <c r="H51" s="654">
        <v>18</v>
      </c>
      <c r="I51" s="657"/>
      <c r="J51" s="756" t="s">
        <v>552</v>
      </c>
      <c r="K51" s="654" t="s">
        <v>282</v>
      </c>
      <c r="L51" s="659">
        <v>4</v>
      </c>
      <c r="M51" s="658"/>
      <c r="N51" s="651" t="str">
        <f t="shared" si="0"/>
        <v>INCLUDED</v>
      </c>
      <c r="O51" s="555">
        <f t="shared" si="1"/>
        <v>0</v>
      </c>
      <c r="P51" s="555">
        <f t="shared" si="2"/>
        <v>0</v>
      </c>
      <c r="Q51" s="772"/>
      <c r="W51" s="773"/>
    </row>
    <row r="52" spans="1:23" ht="31.5">
      <c r="A52" s="711">
        <v>35</v>
      </c>
      <c r="B52" s="711">
        <v>7000010696</v>
      </c>
      <c r="C52" s="711">
        <v>510</v>
      </c>
      <c r="D52" s="776" t="s">
        <v>542</v>
      </c>
      <c r="E52" s="711">
        <v>1000038041</v>
      </c>
      <c r="F52" s="711">
        <v>94051090</v>
      </c>
      <c r="G52" s="656"/>
      <c r="H52" s="654">
        <v>18</v>
      </c>
      <c r="I52" s="657"/>
      <c r="J52" s="756" t="s">
        <v>553</v>
      </c>
      <c r="K52" s="654" t="s">
        <v>282</v>
      </c>
      <c r="L52" s="659">
        <v>5</v>
      </c>
      <c r="M52" s="658"/>
      <c r="N52" s="651" t="str">
        <f t="shared" si="0"/>
        <v>INCLUDED</v>
      </c>
      <c r="O52" s="555">
        <f t="shared" si="1"/>
        <v>0</v>
      </c>
      <c r="P52" s="555">
        <f t="shared" si="2"/>
        <v>0</v>
      </c>
      <c r="Q52" s="772"/>
      <c r="W52" s="773"/>
    </row>
    <row r="53" spans="1:23" ht="31.5">
      <c r="A53" s="711">
        <v>36</v>
      </c>
      <c r="B53" s="711">
        <v>7000010696</v>
      </c>
      <c r="C53" s="711">
        <v>520</v>
      </c>
      <c r="D53" s="776" t="s">
        <v>542</v>
      </c>
      <c r="E53" s="711">
        <v>1000038042</v>
      </c>
      <c r="F53" s="711">
        <v>94051090</v>
      </c>
      <c r="G53" s="656"/>
      <c r="H53" s="654">
        <v>18</v>
      </c>
      <c r="I53" s="657"/>
      <c r="J53" s="756" t="s">
        <v>554</v>
      </c>
      <c r="K53" s="654" t="s">
        <v>282</v>
      </c>
      <c r="L53" s="659">
        <v>5</v>
      </c>
      <c r="M53" s="658"/>
      <c r="N53" s="651" t="str">
        <f t="shared" si="0"/>
        <v>INCLUDED</v>
      </c>
      <c r="O53" s="555">
        <f t="shared" si="1"/>
        <v>0</v>
      </c>
      <c r="P53" s="555">
        <f t="shared" si="2"/>
        <v>0</v>
      </c>
      <c r="Q53" s="772"/>
      <c r="W53" s="773"/>
    </row>
    <row r="54" spans="1:23" ht="31.5">
      <c r="A54" s="711">
        <v>37</v>
      </c>
      <c r="B54" s="711">
        <v>7000010696</v>
      </c>
      <c r="C54" s="711">
        <v>530</v>
      </c>
      <c r="D54" s="776" t="s">
        <v>542</v>
      </c>
      <c r="E54" s="711">
        <v>1000038325</v>
      </c>
      <c r="F54" s="711">
        <v>94059900</v>
      </c>
      <c r="G54" s="656"/>
      <c r="H54" s="654">
        <v>18</v>
      </c>
      <c r="I54" s="657"/>
      <c r="J54" s="756" t="s">
        <v>441</v>
      </c>
      <c r="K54" s="654" t="s">
        <v>282</v>
      </c>
      <c r="L54" s="659">
        <v>4</v>
      </c>
      <c r="M54" s="658"/>
      <c r="N54" s="651" t="str">
        <f t="shared" si="0"/>
        <v>INCLUDED</v>
      </c>
      <c r="O54" s="555">
        <f t="shared" si="1"/>
        <v>0</v>
      </c>
      <c r="P54" s="555">
        <f t="shared" si="2"/>
        <v>0</v>
      </c>
      <c r="Q54" s="772"/>
      <c r="W54" s="773"/>
    </row>
    <row r="55" spans="1:23" ht="22.5" customHeight="1">
      <c r="A55" s="711">
        <v>38</v>
      </c>
      <c r="B55" s="711">
        <v>7000010696</v>
      </c>
      <c r="C55" s="711">
        <v>540</v>
      </c>
      <c r="D55" s="776" t="s">
        <v>542</v>
      </c>
      <c r="E55" s="711">
        <v>1000013795</v>
      </c>
      <c r="F55" s="711">
        <v>94059900</v>
      </c>
      <c r="G55" s="656"/>
      <c r="H55" s="654">
        <v>18</v>
      </c>
      <c r="I55" s="657"/>
      <c r="J55" s="756" t="s">
        <v>589</v>
      </c>
      <c r="K55" s="654" t="s">
        <v>438</v>
      </c>
      <c r="L55" s="659">
        <v>2</v>
      </c>
      <c r="M55" s="658"/>
      <c r="N55" s="651" t="str">
        <f t="shared" si="0"/>
        <v>INCLUDED</v>
      </c>
      <c r="O55" s="555">
        <f t="shared" si="1"/>
        <v>0</v>
      </c>
      <c r="P55" s="555">
        <f t="shared" si="2"/>
        <v>0</v>
      </c>
      <c r="Q55" s="772"/>
      <c r="W55" s="773"/>
    </row>
    <row r="56" spans="1:23" ht="22.5" customHeight="1">
      <c r="A56" s="711">
        <v>39</v>
      </c>
      <c r="B56" s="711">
        <v>7000010696</v>
      </c>
      <c r="C56" s="711">
        <v>1000</v>
      </c>
      <c r="D56" s="776" t="s">
        <v>543</v>
      </c>
      <c r="E56" s="711">
        <v>1000024186</v>
      </c>
      <c r="F56" s="711">
        <v>85354010</v>
      </c>
      <c r="G56" s="656"/>
      <c r="H56" s="654">
        <v>18</v>
      </c>
      <c r="I56" s="657"/>
      <c r="J56" s="756" t="s">
        <v>494</v>
      </c>
      <c r="K56" s="654" t="s">
        <v>438</v>
      </c>
      <c r="L56" s="659">
        <v>1</v>
      </c>
      <c r="M56" s="658"/>
      <c r="N56" s="651" t="str">
        <f t="shared" si="0"/>
        <v>INCLUDED</v>
      </c>
      <c r="O56" s="555">
        <f t="shared" si="1"/>
        <v>0</v>
      </c>
      <c r="P56" s="555">
        <f t="shared" si="2"/>
        <v>0</v>
      </c>
      <c r="Q56" s="772"/>
      <c r="W56" s="773"/>
    </row>
    <row r="57" spans="1:23" ht="22.5" customHeight="1">
      <c r="A57" s="711">
        <v>40</v>
      </c>
      <c r="B57" s="711">
        <v>7000010696</v>
      </c>
      <c r="C57" s="711">
        <v>1010</v>
      </c>
      <c r="D57" s="776" t="s">
        <v>543</v>
      </c>
      <c r="E57" s="711">
        <v>1000025949</v>
      </c>
      <c r="F57" s="711">
        <v>85371000</v>
      </c>
      <c r="G57" s="656"/>
      <c r="H57" s="654">
        <v>18</v>
      </c>
      <c r="I57" s="657"/>
      <c r="J57" s="756" t="s">
        <v>555</v>
      </c>
      <c r="K57" s="654" t="s">
        <v>283</v>
      </c>
      <c r="L57" s="659">
        <v>1</v>
      </c>
      <c r="M57" s="658"/>
      <c r="N57" s="651" t="str">
        <f t="shared" si="0"/>
        <v>INCLUDED</v>
      </c>
      <c r="O57" s="555">
        <f t="shared" si="1"/>
        <v>0</v>
      </c>
      <c r="P57" s="555">
        <f t="shared" si="2"/>
        <v>0</v>
      </c>
      <c r="Q57" s="772"/>
      <c r="W57" s="773"/>
    </row>
    <row r="58" spans="1:23" ht="22.5" customHeight="1">
      <c r="A58" s="711">
        <v>41</v>
      </c>
      <c r="B58" s="711">
        <v>7000010696</v>
      </c>
      <c r="C58" s="711">
        <v>1020</v>
      </c>
      <c r="D58" s="776" t="s">
        <v>543</v>
      </c>
      <c r="E58" s="711">
        <v>1000025945</v>
      </c>
      <c r="F58" s="711">
        <v>85389000</v>
      </c>
      <c r="G58" s="656"/>
      <c r="H58" s="654">
        <v>18</v>
      </c>
      <c r="I58" s="657"/>
      <c r="J58" s="756" t="s">
        <v>465</v>
      </c>
      <c r="K58" s="654" t="s">
        <v>283</v>
      </c>
      <c r="L58" s="659">
        <v>1</v>
      </c>
      <c r="M58" s="658"/>
      <c r="N58" s="651" t="str">
        <f t="shared" si="0"/>
        <v>INCLUDED</v>
      </c>
      <c r="O58" s="555">
        <f t="shared" si="1"/>
        <v>0</v>
      </c>
      <c r="P58" s="555">
        <f t="shared" si="2"/>
        <v>0</v>
      </c>
      <c r="Q58" s="772"/>
      <c r="W58" s="773"/>
    </row>
    <row r="59" spans="1:23" ht="22.5" customHeight="1">
      <c r="A59" s="711">
        <v>42</v>
      </c>
      <c r="B59" s="711">
        <v>7000010696</v>
      </c>
      <c r="C59" s="711">
        <v>1030</v>
      </c>
      <c r="D59" s="776" t="s">
        <v>543</v>
      </c>
      <c r="E59" s="711">
        <v>1000019927</v>
      </c>
      <c r="F59" s="711">
        <v>85389000</v>
      </c>
      <c r="G59" s="656"/>
      <c r="H59" s="654">
        <v>18</v>
      </c>
      <c r="I59" s="657"/>
      <c r="J59" s="756" t="s">
        <v>556</v>
      </c>
      <c r="K59" s="654" t="s">
        <v>438</v>
      </c>
      <c r="L59" s="659">
        <v>1</v>
      </c>
      <c r="M59" s="658"/>
      <c r="N59" s="651" t="str">
        <f t="shared" si="0"/>
        <v>INCLUDED</v>
      </c>
      <c r="O59" s="555">
        <f t="shared" si="1"/>
        <v>0</v>
      </c>
      <c r="P59" s="555">
        <f t="shared" si="2"/>
        <v>0</v>
      </c>
      <c r="Q59" s="772"/>
      <c r="W59" s="773"/>
    </row>
    <row r="60" spans="1:23" ht="22.5" customHeight="1">
      <c r="A60" s="711">
        <v>43</v>
      </c>
      <c r="B60" s="711">
        <v>7000010696</v>
      </c>
      <c r="C60" s="711">
        <v>1040</v>
      </c>
      <c r="D60" s="776" t="s">
        <v>543</v>
      </c>
      <c r="E60" s="711">
        <v>1000025943</v>
      </c>
      <c r="F60" s="711">
        <v>85359090</v>
      </c>
      <c r="G60" s="656"/>
      <c r="H60" s="654">
        <v>18</v>
      </c>
      <c r="I60" s="657"/>
      <c r="J60" s="756" t="s">
        <v>503</v>
      </c>
      <c r="K60" s="654" t="s">
        <v>283</v>
      </c>
      <c r="L60" s="659">
        <v>1</v>
      </c>
      <c r="M60" s="658"/>
      <c r="N60" s="651" t="str">
        <f t="shared" si="0"/>
        <v>INCLUDED</v>
      </c>
      <c r="O60" s="555">
        <f t="shared" si="1"/>
        <v>0</v>
      </c>
      <c r="P60" s="555">
        <f t="shared" si="2"/>
        <v>0</v>
      </c>
      <c r="Q60" s="772"/>
      <c r="W60" s="773"/>
    </row>
    <row r="61" spans="1:23" ht="49.5" customHeight="1">
      <c r="A61" s="711">
        <v>44</v>
      </c>
      <c r="B61" s="711">
        <v>7000010696</v>
      </c>
      <c r="C61" s="711">
        <v>1070</v>
      </c>
      <c r="D61" s="776" t="s">
        <v>471</v>
      </c>
      <c r="E61" s="711">
        <v>1000012366</v>
      </c>
      <c r="F61" s="711">
        <v>73082011</v>
      </c>
      <c r="G61" s="656"/>
      <c r="H61" s="654">
        <v>18</v>
      </c>
      <c r="I61" s="657"/>
      <c r="J61" s="756" t="s">
        <v>442</v>
      </c>
      <c r="K61" s="654" t="s">
        <v>282</v>
      </c>
      <c r="L61" s="659">
        <v>144</v>
      </c>
      <c r="M61" s="658"/>
      <c r="N61" s="651" t="str">
        <f t="shared" si="0"/>
        <v>INCLUDED</v>
      </c>
      <c r="O61" s="555">
        <f t="shared" si="1"/>
        <v>0</v>
      </c>
      <c r="P61" s="555">
        <f t="shared" si="2"/>
        <v>0</v>
      </c>
      <c r="Q61" s="772"/>
      <c r="W61" s="773"/>
    </row>
    <row r="62" spans="1:23" ht="49.5" customHeight="1">
      <c r="A62" s="711">
        <v>45</v>
      </c>
      <c r="B62" s="711">
        <v>7000010696</v>
      </c>
      <c r="C62" s="711">
        <v>1080</v>
      </c>
      <c r="D62" s="776" t="s">
        <v>471</v>
      </c>
      <c r="E62" s="711">
        <v>1000012368</v>
      </c>
      <c r="F62" s="711">
        <v>73082011</v>
      </c>
      <c r="G62" s="656"/>
      <c r="H62" s="654">
        <v>18</v>
      </c>
      <c r="I62" s="657"/>
      <c r="J62" s="756" t="s">
        <v>504</v>
      </c>
      <c r="K62" s="654" t="s">
        <v>282</v>
      </c>
      <c r="L62" s="659">
        <v>12</v>
      </c>
      <c r="M62" s="658"/>
      <c r="N62" s="651" t="str">
        <f t="shared" si="0"/>
        <v>INCLUDED</v>
      </c>
      <c r="O62" s="555">
        <f t="shared" si="1"/>
        <v>0</v>
      </c>
      <c r="P62" s="555">
        <f t="shared" si="2"/>
        <v>0</v>
      </c>
      <c r="Q62" s="772"/>
      <c r="W62" s="773"/>
    </row>
    <row r="63" spans="1:23" ht="49.5" customHeight="1">
      <c r="A63" s="711">
        <v>46</v>
      </c>
      <c r="B63" s="711">
        <v>7000010696</v>
      </c>
      <c r="C63" s="711">
        <v>1090</v>
      </c>
      <c r="D63" s="776" t="s">
        <v>471</v>
      </c>
      <c r="E63" s="711">
        <v>1000012369</v>
      </c>
      <c r="F63" s="711">
        <v>73082011</v>
      </c>
      <c r="G63" s="656"/>
      <c r="H63" s="654">
        <v>18</v>
      </c>
      <c r="I63" s="657"/>
      <c r="J63" s="756" t="s">
        <v>505</v>
      </c>
      <c r="K63" s="654" t="s">
        <v>282</v>
      </c>
      <c r="L63" s="659">
        <v>24</v>
      </c>
      <c r="M63" s="658"/>
      <c r="N63" s="651" t="str">
        <f t="shared" si="0"/>
        <v>INCLUDED</v>
      </c>
      <c r="O63" s="555">
        <f t="shared" si="1"/>
        <v>0</v>
      </c>
      <c r="P63" s="555">
        <f t="shared" si="2"/>
        <v>0</v>
      </c>
      <c r="Q63" s="772"/>
      <c r="W63" s="773"/>
    </row>
    <row r="64" spans="1:23" ht="49.5" customHeight="1">
      <c r="A64" s="711">
        <v>47</v>
      </c>
      <c r="B64" s="711">
        <v>7000010696</v>
      </c>
      <c r="C64" s="711">
        <v>1100</v>
      </c>
      <c r="D64" s="776" t="s">
        <v>471</v>
      </c>
      <c r="E64" s="711">
        <v>1000012370</v>
      </c>
      <c r="F64" s="711">
        <v>73082011</v>
      </c>
      <c r="G64" s="656"/>
      <c r="H64" s="654">
        <v>18</v>
      </c>
      <c r="I64" s="657"/>
      <c r="J64" s="756" t="s">
        <v>590</v>
      </c>
      <c r="K64" s="654" t="s">
        <v>282</v>
      </c>
      <c r="L64" s="659">
        <v>48</v>
      </c>
      <c r="M64" s="658"/>
      <c r="N64" s="651" t="str">
        <f t="shared" si="0"/>
        <v>INCLUDED</v>
      </c>
      <c r="O64" s="555">
        <f t="shared" si="1"/>
        <v>0</v>
      </c>
      <c r="P64" s="555">
        <f t="shared" si="2"/>
        <v>0</v>
      </c>
      <c r="Q64" s="772"/>
      <c r="W64" s="773"/>
    </row>
    <row r="65" spans="1:23" ht="26.25" customHeight="1">
      <c r="A65" s="711">
        <v>48</v>
      </c>
      <c r="B65" s="711">
        <v>7000010696</v>
      </c>
      <c r="C65" s="711">
        <v>1110</v>
      </c>
      <c r="D65" s="776" t="s">
        <v>489</v>
      </c>
      <c r="E65" s="711">
        <v>1000017518</v>
      </c>
      <c r="F65" s="711">
        <v>85364900</v>
      </c>
      <c r="G65" s="656"/>
      <c r="H65" s="654">
        <v>18</v>
      </c>
      <c r="I65" s="657"/>
      <c r="J65" s="756" t="s">
        <v>506</v>
      </c>
      <c r="K65" s="654" t="s">
        <v>282</v>
      </c>
      <c r="L65" s="659">
        <v>2</v>
      </c>
      <c r="M65" s="658"/>
      <c r="N65" s="651" t="str">
        <f t="shared" si="0"/>
        <v>INCLUDED</v>
      </c>
      <c r="O65" s="555">
        <f t="shared" si="1"/>
        <v>0</v>
      </c>
      <c r="P65" s="555">
        <f t="shared" si="2"/>
        <v>0</v>
      </c>
      <c r="Q65" s="772"/>
      <c r="W65" s="773"/>
    </row>
    <row r="66" spans="1:23" ht="26.25" customHeight="1">
      <c r="A66" s="711">
        <v>49</v>
      </c>
      <c r="B66" s="711">
        <v>7000010696</v>
      </c>
      <c r="C66" s="711">
        <v>1120</v>
      </c>
      <c r="D66" s="776" t="s">
        <v>489</v>
      </c>
      <c r="E66" s="711">
        <v>1000022512</v>
      </c>
      <c r="F66" s="711">
        <v>90311000</v>
      </c>
      <c r="G66" s="656"/>
      <c r="H66" s="654">
        <v>18</v>
      </c>
      <c r="I66" s="657"/>
      <c r="J66" s="756" t="s">
        <v>507</v>
      </c>
      <c r="K66" s="654" t="s">
        <v>282</v>
      </c>
      <c r="L66" s="659">
        <v>2</v>
      </c>
      <c r="M66" s="658"/>
      <c r="N66" s="651" t="str">
        <f t="shared" si="0"/>
        <v>INCLUDED</v>
      </c>
      <c r="O66" s="555">
        <f t="shared" si="1"/>
        <v>0</v>
      </c>
      <c r="P66" s="555">
        <f t="shared" si="2"/>
        <v>0</v>
      </c>
      <c r="Q66" s="772"/>
      <c r="W66" s="773"/>
    </row>
    <row r="67" spans="1:23" ht="47.25">
      <c r="A67" s="711">
        <v>50</v>
      </c>
      <c r="B67" s="711">
        <v>7000010696</v>
      </c>
      <c r="C67" s="711">
        <v>1130</v>
      </c>
      <c r="D67" s="776" t="s">
        <v>489</v>
      </c>
      <c r="E67" s="711">
        <v>1000022510</v>
      </c>
      <c r="F67" s="711">
        <v>85176290</v>
      </c>
      <c r="G67" s="656"/>
      <c r="H67" s="654">
        <v>18</v>
      </c>
      <c r="I67" s="657"/>
      <c r="J67" s="756" t="s">
        <v>508</v>
      </c>
      <c r="K67" s="654" t="s">
        <v>282</v>
      </c>
      <c r="L67" s="659">
        <v>3</v>
      </c>
      <c r="M67" s="658"/>
      <c r="N67" s="651" t="str">
        <f t="shared" si="0"/>
        <v>INCLUDED</v>
      </c>
      <c r="O67" s="555">
        <f t="shared" si="1"/>
        <v>0</v>
      </c>
      <c r="P67" s="555">
        <f t="shared" si="2"/>
        <v>0</v>
      </c>
      <c r="Q67" s="772"/>
      <c r="W67" s="773"/>
    </row>
    <row r="68" spans="1:23" ht="62.25" customHeight="1">
      <c r="A68" s="711">
        <v>51</v>
      </c>
      <c r="B68" s="711">
        <v>7000010696</v>
      </c>
      <c r="C68" s="711">
        <v>1140</v>
      </c>
      <c r="D68" s="776" t="s">
        <v>489</v>
      </c>
      <c r="E68" s="711">
        <v>1000022487</v>
      </c>
      <c r="F68" s="711">
        <v>85447090</v>
      </c>
      <c r="G68" s="656"/>
      <c r="H68" s="654">
        <v>18</v>
      </c>
      <c r="I68" s="657"/>
      <c r="J68" s="756" t="s">
        <v>509</v>
      </c>
      <c r="K68" s="654" t="s">
        <v>282</v>
      </c>
      <c r="L68" s="659">
        <v>1</v>
      </c>
      <c r="M68" s="658"/>
      <c r="N68" s="651" t="str">
        <f t="shared" si="0"/>
        <v>INCLUDED</v>
      </c>
      <c r="O68" s="555">
        <f t="shared" si="1"/>
        <v>0</v>
      </c>
      <c r="P68" s="555">
        <f t="shared" si="2"/>
        <v>0</v>
      </c>
      <c r="Q68" s="772"/>
      <c r="W68" s="773"/>
    </row>
    <row r="69" spans="1:23">
      <c r="A69" s="777"/>
      <c r="B69" s="530"/>
      <c r="C69" s="531" t="s">
        <v>292</v>
      </c>
      <c r="D69" s="662"/>
      <c r="E69" s="531"/>
      <c r="F69" s="532"/>
      <c r="G69" s="532"/>
      <c r="H69" s="532"/>
      <c r="I69" s="532"/>
      <c r="J69" s="863" t="s">
        <v>293</v>
      </c>
      <c r="K69" s="864"/>
      <c r="L69" s="740"/>
      <c r="M69" s="533"/>
      <c r="N69" s="634">
        <f>ROUND(SUM(N18:N68),0)</f>
        <v>0</v>
      </c>
      <c r="O69" s="342"/>
      <c r="P69" s="555">
        <f>SUM(P18:P68)</f>
        <v>0</v>
      </c>
      <c r="Q69" s="772">
        <f>Discount!H34</f>
        <v>1</v>
      </c>
      <c r="R69" s="772">
        <f>P69*Q69</f>
        <v>0</v>
      </c>
    </row>
    <row r="70" spans="1:23">
      <c r="A70" s="777"/>
      <c r="B70" s="761"/>
      <c r="C70" s="534"/>
      <c r="D70" s="663"/>
      <c r="E70" s="535"/>
      <c r="F70" s="532"/>
      <c r="G70" s="532"/>
      <c r="H70" s="533"/>
      <c r="I70" s="533"/>
      <c r="J70" s="863" t="s">
        <v>251</v>
      </c>
      <c r="K70" s="864"/>
      <c r="L70" s="740"/>
      <c r="M70" s="533"/>
      <c r="N70" s="635">
        <f>'Sch-7'!N25</f>
        <v>0</v>
      </c>
      <c r="O70" s="342"/>
      <c r="P70" s="342"/>
      <c r="Q70" s="772"/>
    </row>
    <row r="71" spans="1:23">
      <c r="A71" s="777"/>
      <c r="B71" s="761"/>
      <c r="C71" s="871"/>
      <c r="D71" s="871"/>
      <c r="E71" s="871"/>
      <c r="F71" s="532"/>
      <c r="G71" s="532"/>
      <c r="H71" s="532"/>
      <c r="I71" s="532"/>
      <c r="J71" s="863" t="s">
        <v>252</v>
      </c>
      <c r="K71" s="864"/>
      <c r="L71" s="740"/>
      <c r="M71" s="533"/>
      <c r="N71" s="634">
        <f>N69+N70</f>
        <v>0</v>
      </c>
      <c r="O71" s="342"/>
      <c r="P71" s="342"/>
    </row>
    <row r="72" spans="1:23">
      <c r="A72" s="764"/>
      <c r="B72" s="872"/>
      <c r="C72" s="872"/>
      <c r="D72" s="872"/>
      <c r="E72" s="872"/>
      <c r="F72" s="872"/>
      <c r="G72" s="872"/>
      <c r="H72" s="872"/>
      <c r="I72" s="872"/>
      <c r="J72" s="872"/>
      <c r="K72" s="765"/>
      <c r="L72" s="766"/>
      <c r="M72" s="767"/>
      <c r="N72" s="767"/>
      <c r="O72" s="342"/>
      <c r="P72" s="342"/>
    </row>
    <row r="73" spans="1:23">
      <c r="A73" s="764"/>
      <c r="B73" s="6"/>
      <c r="C73" s="873"/>
      <c r="D73" s="873"/>
      <c r="E73" s="873"/>
      <c r="F73" s="873"/>
      <c r="G73" s="873"/>
      <c r="H73" s="873"/>
      <c r="I73" s="873"/>
      <c r="J73" s="873"/>
      <c r="K73" s="765"/>
      <c r="L73" s="766"/>
      <c r="M73" s="767"/>
      <c r="N73" s="767" t="s">
        <v>292</v>
      </c>
      <c r="O73" s="342"/>
      <c r="P73" s="342"/>
    </row>
    <row r="74" spans="1:23">
      <c r="A74" s="764"/>
      <c r="B74" s="429"/>
      <c r="C74" s="429"/>
      <c r="D74" s="664"/>
      <c r="E74" s="429"/>
      <c r="F74" s="429"/>
      <c r="G74" s="429"/>
      <c r="H74" s="429"/>
      <c r="I74" s="429"/>
      <c r="J74" s="734"/>
      <c r="K74" s="765"/>
      <c r="L74" s="766"/>
      <c r="M74" s="767"/>
      <c r="N74" s="767"/>
      <c r="O74" s="342"/>
      <c r="P74" s="342"/>
    </row>
    <row r="75" spans="1:23" ht="16.5" customHeight="1">
      <c r="A75" s="764"/>
      <c r="B75" s="430" t="s">
        <v>253</v>
      </c>
      <c r="C75" s="866" t="s">
        <v>529</v>
      </c>
      <c r="D75" s="866"/>
      <c r="E75" s="866"/>
      <c r="F75" s="866"/>
      <c r="G75" s="866"/>
      <c r="H75" s="866"/>
      <c r="I75" s="866"/>
      <c r="J75" s="866"/>
      <c r="K75" s="866"/>
      <c r="L75" s="866"/>
      <c r="M75" s="866"/>
      <c r="N75" s="866"/>
      <c r="O75" s="342"/>
      <c r="P75" s="342"/>
    </row>
    <row r="76" spans="1:23" ht="15.75">
      <c r="A76" s="764"/>
      <c r="B76" s="431"/>
      <c r="C76" s="866"/>
      <c r="D76" s="866"/>
      <c r="E76" s="866"/>
      <c r="F76" s="866"/>
      <c r="G76" s="866"/>
      <c r="H76" s="866"/>
      <c r="I76" s="866"/>
      <c r="J76" s="866"/>
      <c r="K76" s="866"/>
      <c r="L76" s="866"/>
      <c r="M76" s="767"/>
      <c r="N76" s="767"/>
      <c r="O76" s="342"/>
      <c r="P76" s="342">
        <v>3.08</v>
      </c>
    </row>
    <row r="77" spans="1:23">
      <c r="A77" s="764"/>
      <c r="B77" s="431"/>
      <c r="C77" s="866"/>
      <c r="D77" s="866"/>
      <c r="E77" s="866"/>
      <c r="F77" s="866"/>
      <c r="G77" s="866"/>
      <c r="H77" s="866"/>
      <c r="I77" s="866"/>
      <c r="J77" s="866"/>
      <c r="K77" s="765"/>
      <c r="L77" s="766"/>
      <c r="M77" s="767"/>
      <c r="N77" s="767"/>
      <c r="O77" s="342"/>
      <c r="P77" s="342"/>
    </row>
    <row r="78" spans="1:23" s="622" customFormat="1">
      <c r="A78" s="764"/>
      <c r="B78" s="551" t="s">
        <v>137</v>
      </c>
      <c r="C78" s="865" t="str">
        <f>'Names of Bidder'!D27&amp;"-"&amp;'Names of Bidder'!E27&amp;"-"&amp;'Names of Bidder'!F27</f>
        <v>--</v>
      </c>
      <c r="D78" s="865"/>
      <c r="E78" s="464"/>
      <c r="F78" s="465"/>
      <c r="G78" s="465"/>
      <c r="H78" s="465"/>
      <c r="I78" s="465"/>
      <c r="J78" s="735"/>
      <c r="K78" s="778"/>
      <c r="L78" s="741" t="s">
        <v>122</v>
      </c>
      <c r="M78" s="869">
        <f>'Names of Bidder'!D24</f>
        <v>0</v>
      </c>
      <c r="N78" s="869"/>
      <c r="O78" s="527"/>
      <c r="P78" s="527"/>
    </row>
    <row r="79" spans="1:23" s="622" customFormat="1">
      <c r="A79" s="764"/>
      <c r="B79" s="551" t="s">
        <v>138</v>
      </c>
      <c r="C79" s="865">
        <f>'Names of Bidder'!D28</f>
        <v>0</v>
      </c>
      <c r="D79" s="865"/>
      <c r="F79" s="466"/>
      <c r="G79" s="466"/>
      <c r="H79" s="465"/>
      <c r="I79" s="465"/>
      <c r="J79" s="736"/>
      <c r="K79" s="778"/>
      <c r="L79" s="741" t="s">
        <v>124</v>
      </c>
      <c r="M79" s="869">
        <f>'Names of Bidder'!D25</f>
        <v>0</v>
      </c>
      <c r="N79" s="869"/>
      <c r="O79" s="527"/>
      <c r="P79" s="527"/>
    </row>
    <row r="80" spans="1:23">
      <c r="A80" s="764"/>
      <c r="B80" s="437"/>
      <c r="C80" s="438"/>
      <c r="D80" s="665"/>
      <c r="F80" s="436"/>
      <c r="G80" s="436"/>
      <c r="H80" s="439"/>
      <c r="I80" s="439"/>
      <c r="J80" s="737"/>
      <c r="K80" s="765"/>
      <c r="L80" s="766"/>
      <c r="M80" s="767"/>
      <c r="N80" s="767"/>
    </row>
  </sheetData>
  <sheetProtection password="EE0B" sheet="1" objects="1" scenarios="1" selectLockedCells="1"/>
  <customSheetViews>
    <customSheetView guid="{83920EE0-E8FD-48B1-9AB8-BA60512AB904}" scale="70" showPageBreaks="1" fitToPage="1" printArea="1" hiddenColumns="1" view="pageBreakPreview" topLeftCell="A58">
      <selection activeCell="M47" sqref="M47"/>
      <pageMargins left="0" right="0" top="0.75" bottom="0" header="0.37" footer="0"/>
      <pageSetup paperSize="9" scale="50" fitToHeight="0" orientation="landscape" r:id="rId1"/>
    </customSheetView>
    <customSheetView guid="{F6B46BB5-6129-417F-AAA2-2F132322448E}" scale="70" showPageBreaks="1" fitToPage="1" printArea="1" hiddenColumns="1" view="pageBreakPreview" topLeftCell="A26">
      <selection activeCell="M51" sqref="M51"/>
      <pageMargins left="0" right="0" top="0.75" bottom="0" header="0.37" footer="0"/>
      <pageSetup paperSize="9" scale="52" fitToHeight="0" orientation="landscape" r:id="rId2"/>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3"/>
    </customSheetView>
    <customSheetView guid="{22CC5C8B-E1A0-44D5-9004-AA64A7EE9D42}" scale="70" showPageBreaks="1" fitToPage="1" printArea="1" hiddenColumns="1" view="pageBreakPreview" topLeftCell="A11">
      <selection activeCell="M33" sqref="M18:M33"/>
      <pageMargins left="0" right="0" top="0.75" bottom="0" header="0.37" footer="0"/>
      <pageSetup paperSize="9" scale="56" fitToHeight="0" orientation="landscape" r:id="rId4"/>
    </customSheetView>
    <customSheetView guid="{B2530FEC-C859-41E4-A5EC-4A538DE0B660}" scale="70" showPageBreaks="1" fitToPage="1" printArea="1" hiddenColumns="1" view="pageBreakPreview" topLeftCell="A26">
      <selection activeCell="M51" sqref="M51"/>
      <pageMargins left="0" right="0" top="0.75" bottom="0" header="0.37" footer="0"/>
      <pageSetup paperSize="9" scale="52" fitToHeight="0" orientation="landscape" r:id="rId5"/>
    </customSheetView>
  </customSheetViews>
  <mergeCells count="18">
    <mergeCell ref="C79:D79"/>
    <mergeCell ref="M78:N78"/>
    <mergeCell ref="M79:N79"/>
    <mergeCell ref="A13:N13"/>
    <mergeCell ref="J70:K70"/>
    <mergeCell ref="C77:J77"/>
    <mergeCell ref="C71:E71"/>
    <mergeCell ref="B72:J72"/>
    <mergeCell ref="C73:J73"/>
    <mergeCell ref="C76:L76"/>
    <mergeCell ref="J71:K71"/>
    <mergeCell ref="A7:D7"/>
    <mergeCell ref="A3:N3"/>
    <mergeCell ref="A4:N4"/>
    <mergeCell ref="J69:K69"/>
    <mergeCell ref="C78:D78"/>
    <mergeCell ref="C75:N75"/>
    <mergeCell ref="A17:N17"/>
  </mergeCells>
  <dataValidations count="2">
    <dataValidation type="list" allowBlank="1" showInputMessage="1" showErrorMessage="1" sqref="I18:I68">
      <formula1>$W$18:$W$22</formula1>
    </dataValidation>
    <dataValidation type="decimal" operator="greaterThan" allowBlank="1" showInputMessage="1" showErrorMessage="1" sqref="M18:M68">
      <formula1>0</formula1>
    </dataValidation>
  </dataValidations>
  <pageMargins left="0" right="0" top="0.75" bottom="0" header="0.37" footer="0"/>
  <pageSetup paperSize="9" scale="50" fitToHeight="0" orientation="landscape"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14:formula1>
            <xm:f>[1]Basic!#REF!</xm:f>
          </x14:formula1>
          <xm:sqref>K18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75"/>
  <sheetViews>
    <sheetView view="pageBreakPreview" zoomScale="70" zoomScaleNormal="60" zoomScaleSheetLayoutView="70" workbookViewId="0">
      <selection activeCell="I18" sqref="I18:I68"/>
    </sheetView>
  </sheetViews>
  <sheetFormatPr defaultRowHeight="15.75"/>
  <cols>
    <col min="1" max="1" width="7.85546875" style="19" customWidth="1"/>
    <col min="2" max="2" width="17.7109375" style="19" customWidth="1"/>
    <col min="3" max="3" width="11.28515625" style="19" customWidth="1"/>
    <col min="4" max="4" width="33" style="677" customWidth="1"/>
    <col min="5" max="5" width="17.140625" style="19" customWidth="1"/>
    <col min="6" max="6" width="79.5703125" style="802" customWidth="1"/>
    <col min="7" max="7" width="11.28515625" style="668" customWidth="1"/>
    <col min="8" max="8" width="11" style="668" customWidth="1"/>
    <col min="9" max="9" width="21.7109375" style="21" customWidth="1"/>
    <col min="10" max="10" width="23.140625" style="21" customWidth="1"/>
    <col min="11" max="11" width="11" style="779" customWidth="1"/>
    <col min="12" max="15" width="10.28515625" style="780" customWidth="1"/>
    <col min="16" max="16" width="9.140625" style="780" customWidth="1"/>
    <col min="17" max="19" width="9.140625" style="780"/>
    <col min="20" max="30" width="9.140625" style="781"/>
    <col min="31" max="258" width="9.140625" style="779"/>
    <col min="259" max="259" width="9.7109375" style="779" customWidth="1"/>
    <col min="260" max="260" width="79.5703125" style="779" customWidth="1"/>
    <col min="261" max="261" width="11.28515625" style="779" customWidth="1"/>
    <col min="262" max="262" width="11" style="779" customWidth="1"/>
    <col min="263" max="263" width="18.85546875" style="779" customWidth="1"/>
    <col min="264" max="264" width="25.7109375" style="779" customWidth="1"/>
    <col min="265" max="266" width="9.140625" style="779"/>
    <col min="267" max="272" width="0" style="779" hidden="1" customWidth="1"/>
    <col min="273" max="514" width="9.140625" style="779"/>
    <col min="515" max="515" width="9.7109375" style="779" customWidth="1"/>
    <col min="516" max="516" width="79.5703125" style="779" customWidth="1"/>
    <col min="517" max="517" width="11.28515625" style="779" customWidth="1"/>
    <col min="518" max="518" width="11" style="779" customWidth="1"/>
    <col min="519" max="519" width="18.85546875" style="779" customWidth="1"/>
    <col min="520" max="520" width="25.7109375" style="779" customWidth="1"/>
    <col min="521" max="522" width="9.140625" style="779"/>
    <col min="523" max="528" width="0" style="779" hidden="1" customWidth="1"/>
    <col min="529" max="770" width="9.140625" style="779"/>
    <col min="771" max="771" width="9.7109375" style="779" customWidth="1"/>
    <col min="772" max="772" width="79.5703125" style="779" customWidth="1"/>
    <col min="773" max="773" width="11.28515625" style="779" customWidth="1"/>
    <col min="774" max="774" width="11" style="779" customWidth="1"/>
    <col min="775" max="775" width="18.85546875" style="779" customWidth="1"/>
    <col min="776" max="776" width="25.7109375" style="779" customWidth="1"/>
    <col min="777" max="778" width="9.140625" style="779"/>
    <col min="779" max="784" width="0" style="779" hidden="1" customWidth="1"/>
    <col min="785" max="1026" width="9.140625" style="779"/>
    <col min="1027" max="1027" width="9.7109375" style="779" customWidth="1"/>
    <col min="1028" max="1028" width="79.5703125" style="779" customWidth="1"/>
    <col min="1029" max="1029" width="11.28515625" style="779" customWidth="1"/>
    <col min="1030" max="1030" width="11" style="779" customWidth="1"/>
    <col min="1031" max="1031" width="18.85546875" style="779" customWidth="1"/>
    <col min="1032" max="1032" width="25.7109375" style="779" customWidth="1"/>
    <col min="1033" max="1034" width="9.140625" style="779"/>
    <col min="1035" max="1040" width="0" style="779" hidden="1" customWidth="1"/>
    <col min="1041" max="1282" width="9.140625" style="779"/>
    <col min="1283" max="1283" width="9.7109375" style="779" customWidth="1"/>
    <col min="1284" max="1284" width="79.5703125" style="779" customWidth="1"/>
    <col min="1285" max="1285" width="11.28515625" style="779" customWidth="1"/>
    <col min="1286" max="1286" width="11" style="779" customWidth="1"/>
    <col min="1287" max="1287" width="18.85546875" style="779" customWidth="1"/>
    <col min="1288" max="1288" width="25.7109375" style="779" customWidth="1"/>
    <col min="1289" max="1290" width="9.140625" style="779"/>
    <col min="1291" max="1296" width="0" style="779" hidden="1" customWidth="1"/>
    <col min="1297" max="1538" width="9.140625" style="779"/>
    <col min="1539" max="1539" width="9.7109375" style="779" customWidth="1"/>
    <col min="1540" max="1540" width="79.5703125" style="779" customWidth="1"/>
    <col min="1541" max="1541" width="11.28515625" style="779" customWidth="1"/>
    <col min="1542" max="1542" width="11" style="779" customWidth="1"/>
    <col min="1543" max="1543" width="18.85546875" style="779" customWidth="1"/>
    <col min="1544" max="1544" width="25.7109375" style="779" customWidth="1"/>
    <col min="1545" max="1546" width="9.140625" style="779"/>
    <col min="1547" max="1552" width="0" style="779" hidden="1" customWidth="1"/>
    <col min="1553" max="1794" width="9.140625" style="779"/>
    <col min="1795" max="1795" width="9.7109375" style="779" customWidth="1"/>
    <col min="1796" max="1796" width="79.5703125" style="779" customWidth="1"/>
    <col min="1797" max="1797" width="11.28515625" style="779" customWidth="1"/>
    <col min="1798" max="1798" width="11" style="779" customWidth="1"/>
    <col min="1799" max="1799" width="18.85546875" style="779" customWidth="1"/>
    <col min="1800" max="1800" width="25.7109375" style="779" customWidth="1"/>
    <col min="1801" max="1802" width="9.140625" style="779"/>
    <col min="1803" max="1808" width="0" style="779" hidden="1" customWidth="1"/>
    <col min="1809" max="2050" width="9.140625" style="779"/>
    <col min="2051" max="2051" width="9.7109375" style="779" customWidth="1"/>
    <col min="2052" max="2052" width="79.5703125" style="779" customWidth="1"/>
    <col min="2053" max="2053" width="11.28515625" style="779" customWidth="1"/>
    <col min="2054" max="2054" width="11" style="779" customWidth="1"/>
    <col min="2055" max="2055" width="18.85546875" style="779" customWidth="1"/>
    <col min="2056" max="2056" width="25.7109375" style="779" customWidth="1"/>
    <col min="2057" max="2058" width="9.140625" style="779"/>
    <col min="2059" max="2064" width="0" style="779" hidden="1" customWidth="1"/>
    <col min="2065" max="2306" width="9.140625" style="779"/>
    <col min="2307" max="2307" width="9.7109375" style="779" customWidth="1"/>
    <col min="2308" max="2308" width="79.5703125" style="779" customWidth="1"/>
    <col min="2309" max="2309" width="11.28515625" style="779" customWidth="1"/>
    <col min="2310" max="2310" width="11" style="779" customWidth="1"/>
    <col min="2311" max="2311" width="18.85546875" style="779" customWidth="1"/>
    <col min="2312" max="2312" width="25.7109375" style="779" customWidth="1"/>
    <col min="2313" max="2314" width="9.140625" style="779"/>
    <col min="2315" max="2320" width="0" style="779" hidden="1" customWidth="1"/>
    <col min="2321" max="2562" width="9.140625" style="779"/>
    <col min="2563" max="2563" width="9.7109375" style="779" customWidth="1"/>
    <col min="2564" max="2564" width="79.5703125" style="779" customWidth="1"/>
    <col min="2565" max="2565" width="11.28515625" style="779" customWidth="1"/>
    <col min="2566" max="2566" width="11" style="779" customWidth="1"/>
    <col min="2567" max="2567" width="18.85546875" style="779" customWidth="1"/>
    <col min="2568" max="2568" width="25.7109375" style="779" customWidth="1"/>
    <col min="2569" max="2570" width="9.140625" style="779"/>
    <col min="2571" max="2576" width="0" style="779" hidden="1" customWidth="1"/>
    <col min="2577" max="2818" width="9.140625" style="779"/>
    <col min="2819" max="2819" width="9.7109375" style="779" customWidth="1"/>
    <col min="2820" max="2820" width="79.5703125" style="779" customWidth="1"/>
    <col min="2821" max="2821" width="11.28515625" style="779" customWidth="1"/>
    <col min="2822" max="2822" width="11" style="779" customWidth="1"/>
    <col min="2823" max="2823" width="18.85546875" style="779" customWidth="1"/>
    <col min="2824" max="2824" width="25.7109375" style="779" customWidth="1"/>
    <col min="2825" max="2826" width="9.140625" style="779"/>
    <col min="2827" max="2832" width="0" style="779" hidden="1" customWidth="1"/>
    <col min="2833" max="3074" width="9.140625" style="779"/>
    <col min="3075" max="3075" width="9.7109375" style="779" customWidth="1"/>
    <col min="3076" max="3076" width="79.5703125" style="779" customWidth="1"/>
    <col min="3077" max="3077" width="11.28515625" style="779" customWidth="1"/>
    <col min="3078" max="3078" width="11" style="779" customWidth="1"/>
    <col min="3079" max="3079" width="18.85546875" style="779" customWidth="1"/>
    <col min="3080" max="3080" width="25.7109375" style="779" customWidth="1"/>
    <col min="3081" max="3082" width="9.140625" style="779"/>
    <col min="3083" max="3088" width="0" style="779" hidden="1" customWidth="1"/>
    <col min="3089" max="3330" width="9.140625" style="779"/>
    <col min="3331" max="3331" width="9.7109375" style="779" customWidth="1"/>
    <col min="3332" max="3332" width="79.5703125" style="779" customWidth="1"/>
    <col min="3333" max="3333" width="11.28515625" style="779" customWidth="1"/>
    <col min="3334" max="3334" width="11" style="779" customWidth="1"/>
    <col min="3335" max="3335" width="18.85546875" style="779" customWidth="1"/>
    <col min="3336" max="3336" width="25.7109375" style="779" customWidth="1"/>
    <col min="3337" max="3338" width="9.140625" style="779"/>
    <col min="3339" max="3344" width="0" style="779" hidden="1" customWidth="1"/>
    <col min="3345" max="3586" width="9.140625" style="779"/>
    <col min="3587" max="3587" width="9.7109375" style="779" customWidth="1"/>
    <col min="3588" max="3588" width="79.5703125" style="779" customWidth="1"/>
    <col min="3589" max="3589" width="11.28515625" style="779" customWidth="1"/>
    <col min="3590" max="3590" width="11" style="779" customWidth="1"/>
    <col min="3591" max="3591" width="18.85546875" style="779" customWidth="1"/>
    <col min="3592" max="3592" width="25.7109375" style="779" customWidth="1"/>
    <col min="3593" max="3594" width="9.140625" style="779"/>
    <col min="3595" max="3600" width="0" style="779" hidden="1" customWidth="1"/>
    <col min="3601" max="3842" width="9.140625" style="779"/>
    <col min="3843" max="3843" width="9.7109375" style="779" customWidth="1"/>
    <col min="3844" max="3844" width="79.5703125" style="779" customWidth="1"/>
    <col min="3845" max="3845" width="11.28515625" style="779" customWidth="1"/>
    <col min="3846" max="3846" width="11" style="779" customWidth="1"/>
    <col min="3847" max="3847" width="18.85546875" style="779" customWidth="1"/>
    <col min="3848" max="3848" width="25.7109375" style="779" customWidth="1"/>
    <col min="3849" max="3850" width="9.140625" style="779"/>
    <col min="3851" max="3856" width="0" style="779" hidden="1" customWidth="1"/>
    <col min="3857" max="4098" width="9.140625" style="779"/>
    <col min="4099" max="4099" width="9.7109375" style="779" customWidth="1"/>
    <col min="4100" max="4100" width="79.5703125" style="779" customWidth="1"/>
    <col min="4101" max="4101" width="11.28515625" style="779" customWidth="1"/>
    <col min="4102" max="4102" width="11" style="779" customWidth="1"/>
    <col min="4103" max="4103" width="18.85546875" style="779" customWidth="1"/>
    <col min="4104" max="4104" width="25.7109375" style="779" customWidth="1"/>
    <col min="4105" max="4106" width="9.140625" style="779"/>
    <col min="4107" max="4112" width="0" style="779" hidden="1" customWidth="1"/>
    <col min="4113" max="4354" width="9.140625" style="779"/>
    <col min="4355" max="4355" width="9.7109375" style="779" customWidth="1"/>
    <col min="4356" max="4356" width="79.5703125" style="779" customWidth="1"/>
    <col min="4357" max="4357" width="11.28515625" style="779" customWidth="1"/>
    <col min="4358" max="4358" width="11" style="779" customWidth="1"/>
    <col min="4359" max="4359" width="18.85546875" style="779" customWidth="1"/>
    <col min="4360" max="4360" width="25.7109375" style="779" customWidth="1"/>
    <col min="4361" max="4362" width="9.140625" style="779"/>
    <col min="4363" max="4368" width="0" style="779" hidden="1" customWidth="1"/>
    <col min="4369" max="4610" width="9.140625" style="779"/>
    <col min="4611" max="4611" width="9.7109375" style="779" customWidth="1"/>
    <col min="4612" max="4612" width="79.5703125" style="779" customWidth="1"/>
    <col min="4613" max="4613" width="11.28515625" style="779" customWidth="1"/>
    <col min="4614" max="4614" width="11" style="779" customWidth="1"/>
    <col min="4615" max="4615" width="18.85546875" style="779" customWidth="1"/>
    <col min="4616" max="4616" width="25.7109375" style="779" customWidth="1"/>
    <col min="4617" max="4618" width="9.140625" style="779"/>
    <col min="4619" max="4624" width="0" style="779" hidden="1" customWidth="1"/>
    <col min="4625" max="4866" width="9.140625" style="779"/>
    <col min="4867" max="4867" width="9.7109375" style="779" customWidth="1"/>
    <col min="4868" max="4868" width="79.5703125" style="779" customWidth="1"/>
    <col min="4869" max="4869" width="11.28515625" style="779" customWidth="1"/>
    <col min="4870" max="4870" width="11" style="779" customWidth="1"/>
    <col min="4871" max="4871" width="18.85546875" style="779" customWidth="1"/>
    <col min="4872" max="4872" width="25.7109375" style="779" customWidth="1"/>
    <col min="4873" max="4874" width="9.140625" style="779"/>
    <col min="4875" max="4880" width="0" style="779" hidden="1" customWidth="1"/>
    <col min="4881" max="5122" width="9.140625" style="779"/>
    <col min="5123" max="5123" width="9.7109375" style="779" customWidth="1"/>
    <col min="5124" max="5124" width="79.5703125" style="779" customWidth="1"/>
    <col min="5125" max="5125" width="11.28515625" style="779" customWidth="1"/>
    <col min="5126" max="5126" width="11" style="779" customWidth="1"/>
    <col min="5127" max="5127" width="18.85546875" style="779" customWidth="1"/>
    <col min="5128" max="5128" width="25.7109375" style="779" customWidth="1"/>
    <col min="5129" max="5130" width="9.140625" style="779"/>
    <col min="5131" max="5136" width="0" style="779" hidden="1" customWidth="1"/>
    <col min="5137" max="5378" width="9.140625" style="779"/>
    <col min="5379" max="5379" width="9.7109375" style="779" customWidth="1"/>
    <col min="5380" max="5380" width="79.5703125" style="779" customWidth="1"/>
    <col min="5381" max="5381" width="11.28515625" style="779" customWidth="1"/>
    <col min="5382" max="5382" width="11" style="779" customWidth="1"/>
    <col min="5383" max="5383" width="18.85546875" style="779" customWidth="1"/>
    <col min="5384" max="5384" width="25.7109375" style="779" customWidth="1"/>
    <col min="5385" max="5386" width="9.140625" style="779"/>
    <col min="5387" max="5392" width="0" style="779" hidden="1" customWidth="1"/>
    <col min="5393" max="5634" width="9.140625" style="779"/>
    <col min="5635" max="5635" width="9.7109375" style="779" customWidth="1"/>
    <col min="5636" max="5636" width="79.5703125" style="779" customWidth="1"/>
    <col min="5637" max="5637" width="11.28515625" style="779" customWidth="1"/>
    <col min="5638" max="5638" width="11" style="779" customWidth="1"/>
    <col min="5639" max="5639" width="18.85546875" style="779" customWidth="1"/>
    <col min="5640" max="5640" width="25.7109375" style="779" customWidth="1"/>
    <col min="5641" max="5642" width="9.140625" style="779"/>
    <col min="5643" max="5648" width="0" style="779" hidden="1" customWidth="1"/>
    <col min="5649" max="5890" width="9.140625" style="779"/>
    <col min="5891" max="5891" width="9.7109375" style="779" customWidth="1"/>
    <col min="5892" max="5892" width="79.5703125" style="779" customWidth="1"/>
    <col min="5893" max="5893" width="11.28515625" style="779" customWidth="1"/>
    <col min="5894" max="5894" width="11" style="779" customWidth="1"/>
    <col min="5895" max="5895" width="18.85546875" style="779" customWidth="1"/>
    <col min="5896" max="5896" width="25.7109375" style="779" customWidth="1"/>
    <col min="5897" max="5898" width="9.140625" style="779"/>
    <col min="5899" max="5904" width="0" style="779" hidden="1" customWidth="1"/>
    <col min="5905" max="6146" width="9.140625" style="779"/>
    <col min="6147" max="6147" width="9.7109375" style="779" customWidth="1"/>
    <col min="6148" max="6148" width="79.5703125" style="779" customWidth="1"/>
    <col min="6149" max="6149" width="11.28515625" style="779" customWidth="1"/>
    <col min="6150" max="6150" width="11" style="779" customWidth="1"/>
    <col min="6151" max="6151" width="18.85546875" style="779" customWidth="1"/>
    <col min="6152" max="6152" width="25.7109375" style="779" customWidth="1"/>
    <col min="6153" max="6154" width="9.140625" style="779"/>
    <col min="6155" max="6160" width="0" style="779" hidden="1" customWidth="1"/>
    <col min="6161" max="6402" width="9.140625" style="779"/>
    <col min="6403" max="6403" width="9.7109375" style="779" customWidth="1"/>
    <col min="6404" max="6404" width="79.5703125" style="779" customWidth="1"/>
    <col min="6405" max="6405" width="11.28515625" style="779" customWidth="1"/>
    <col min="6406" max="6406" width="11" style="779" customWidth="1"/>
    <col min="6407" max="6407" width="18.85546875" style="779" customWidth="1"/>
    <col min="6408" max="6408" width="25.7109375" style="779" customWidth="1"/>
    <col min="6409" max="6410" width="9.140625" style="779"/>
    <col min="6411" max="6416" width="0" style="779" hidden="1" customWidth="1"/>
    <col min="6417" max="6658" width="9.140625" style="779"/>
    <col min="6659" max="6659" width="9.7109375" style="779" customWidth="1"/>
    <col min="6660" max="6660" width="79.5703125" style="779" customWidth="1"/>
    <col min="6661" max="6661" width="11.28515625" style="779" customWidth="1"/>
    <col min="6662" max="6662" width="11" style="779" customWidth="1"/>
    <col min="6663" max="6663" width="18.85546875" style="779" customWidth="1"/>
    <col min="6664" max="6664" width="25.7109375" style="779" customWidth="1"/>
    <col min="6665" max="6666" width="9.140625" style="779"/>
    <col min="6667" max="6672" width="0" style="779" hidden="1" customWidth="1"/>
    <col min="6673" max="6914" width="9.140625" style="779"/>
    <col min="6915" max="6915" width="9.7109375" style="779" customWidth="1"/>
    <col min="6916" max="6916" width="79.5703125" style="779" customWidth="1"/>
    <col min="6917" max="6917" width="11.28515625" style="779" customWidth="1"/>
    <col min="6918" max="6918" width="11" style="779" customWidth="1"/>
    <col min="6919" max="6919" width="18.85546875" style="779" customWidth="1"/>
    <col min="6920" max="6920" width="25.7109375" style="779" customWidth="1"/>
    <col min="6921" max="6922" width="9.140625" style="779"/>
    <col min="6923" max="6928" width="0" style="779" hidden="1" customWidth="1"/>
    <col min="6929" max="7170" width="9.140625" style="779"/>
    <col min="7171" max="7171" width="9.7109375" style="779" customWidth="1"/>
    <col min="7172" max="7172" width="79.5703125" style="779" customWidth="1"/>
    <col min="7173" max="7173" width="11.28515625" style="779" customWidth="1"/>
    <col min="7174" max="7174" width="11" style="779" customWidth="1"/>
    <col min="7175" max="7175" width="18.85546875" style="779" customWidth="1"/>
    <col min="7176" max="7176" width="25.7109375" style="779" customWidth="1"/>
    <col min="7177" max="7178" width="9.140625" style="779"/>
    <col min="7179" max="7184" width="0" style="779" hidden="1" customWidth="1"/>
    <col min="7185" max="7426" width="9.140625" style="779"/>
    <col min="7427" max="7427" width="9.7109375" style="779" customWidth="1"/>
    <col min="7428" max="7428" width="79.5703125" style="779" customWidth="1"/>
    <col min="7429" max="7429" width="11.28515625" style="779" customWidth="1"/>
    <col min="7430" max="7430" width="11" style="779" customWidth="1"/>
    <col min="7431" max="7431" width="18.85546875" style="779" customWidth="1"/>
    <col min="7432" max="7432" width="25.7109375" style="779" customWidth="1"/>
    <col min="7433" max="7434" width="9.140625" style="779"/>
    <col min="7435" max="7440" width="0" style="779" hidden="1" customWidth="1"/>
    <col min="7441" max="7682" width="9.140625" style="779"/>
    <col min="7683" max="7683" width="9.7109375" style="779" customWidth="1"/>
    <col min="7684" max="7684" width="79.5703125" style="779" customWidth="1"/>
    <col min="7685" max="7685" width="11.28515625" style="779" customWidth="1"/>
    <col min="7686" max="7686" width="11" style="779" customWidth="1"/>
    <col min="7687" max="7687" width="18.85546875" style="779" customWidth="1"/>
    <col min="7688" max="7688" width="25.7109375" style="779" customWidth="1"/>
    <col min="7689" max="7690" width="9.140625" style="779"/>
    <col min="7691" max="7696" width="0" style="779" hidden="1" customWidth="1"/>
    <col min="7697" max="7938" width="9.140625" style="779"/>
    <col min="7939" max="7939" width="9.7109375" style="779" customWidth="1"/>
    <col min="7940" max="7940" width="79.5703125" style="779" customWidth="1"/>
    <col min="7941" max="7941" width="11.28515625" style="779" customWidth="1"/>
    <col min="7942" max="7942" width="11" style="779" customWidth="1"/>
    <col min="7943" max="7943" width="18.85546875" style="779" customWidth="1"/>
    <col min="7944" max="7944" width="25.7109375" style="779" customWidth="1"/>
    <col min="7945" max="7946" width="9.140625" style="779"/>
    <col min="7947" max="7952" width="0" style="779" hidden="1" customWidth="1"/>
    <col min="7953" max="8194" width="9.140625" style="779"/>
    <col min="8195" max="8195" width="9.7109375" style="779" customWidth="1"/>
    <col min="8196" max="8196" width="79.5703125" style="779" customWidth="1"/>
    <col min="8197" max="8197" width="11.28515625" style="779" customWidth="1"/>
    <col min="8198" max="8198" width="11" style="779" customWidth="1"/>
    <col min="8199" max="8199" width="18.85546875" style="779" customWidth="1"/>
    <col min="8200" max="8200" width="25.7109375" style="779" customWidth="1"/>
    <col min="8201" max="8202" width="9.140625" style="779"/>
    <col min="8203" max="8208" width="0" style="779" hidden="1" customWidth="1"/>
    <col min="8209" max="8450" width="9.140625" style="779"/>
    <col min="8451" max="8451" width="9.7109375" style="779" customWidth="1"/>
    <col min="8452" max="8452" width="79.5703125" style="779" customWidth="1"/>
    <col min="8453" max="8453" width="11.28515625" style="779" customWidth="1"/>
    <col min="8454" max="8454" width="11" style="779" customWidth="1"/>
    <col min="8455" max="8455" width="18.85546875" style="779" customWidth="1"/>
    <col min="8456" max="8456" width="25.7109375" style="779" customWidth="1"/>
    <col min="8457" max="8458" width="9.140625" style="779"/>
    <col min="8459" max="8464" width="0" style="779" hidden="1" customWidth="1"/>
    <col min="8465" max="8706" width="9.140625" style="779"/>
    <col min="8707" max="8707" width="9.7109375" style="779" customWidth="1"/>
    <col min="8708" max="8708" width="79.5703125" style="779" customWidth="1"/>
    <col min="8709" max="8709" width="11.28515625" style="779" customWidth="1"/>
    <col min="8710" max="8710" width="11" style="779" customWidth="1"/>
    <col min="8711" max="8711" width="18.85546875" style="779" customWidth="1"/>
    <col min="8712" max="8712" width="25.7109375" style="779" customWidth="1"/>
    <col min="8713" max="8714" width="9.140625" style="779"/>
    <col min="8715" max="8720" width="0" style="779" hidden="1" customWidth="1"/>
    <col min="8721" max="8962" width="9.140625" style="779"/>
    <col min="8963" max="8963" width="9.7109375" style="779" customWidth="1"/>
    <col min="8964" max="8964" width="79.5703125" style="779" customWidth="1"/>
    <col min="8965" max="8965" width="11.28515625" style="779" customWidth="1"/>
    <col min="8966" max="8966" width="11" style="779" customWidth="1"/>
    <col min="8967" max="8967" width="18.85546875" style="779" customWidth="1"/>
    <col min="8968" max="8968" width="25.7109375" style="779" customWidth="1"/>
    <col min="8969" max="8970" width="9.140625" style="779"/>
    <col min="8971" max="8976" width="0" style="779" hidden="1" customWidth="1"/>
    <col min="8977" max="9218" width="9.140625" style="779"/>
    <col min="9219" max="9219" width="9.7109375" style="779" customWidth="1"/>
    <col min="9220" max="9220" width="79.5703125" style="779" customWidth="1"/>
    <col min="9221" max="9221" width="11.28515625" style="779" customWidth="1"/>
    <col min="9222" max="9222" width="11" style="779" customWidth="1"/>
    <col min="9223" max="9223" width="18.85546875" style="779" customWidth="1"/>
    <col min="9224" max="9224" width="25.7109375" style="779" customWidth="1"/>
    <col min="9225" max="9226" width="9.140625" style="779"/>
    <col min="9227" max="9232" width="0" style="779" hidden="1" customWidth="1"/>
    <col min="9233" max="9474" width="9.140625" style="779"/>
    <col min="9475" max="9475" width="9.7109375" style="779" customWidth="1"/>
    <col min="9476" max="9476" width="79.5703125" style="779" customWidth="1"/>
    <col min="9477" max="9477" width="11.28515625" style="779" customWidth="1"/>
    <col min="9478" max="9478" width="11" style="779" customWidth="1"/>
    <col min="9479" max="9479" width="18.85546875" style="779" customWidth="1"/>
    <col min="9480" max="9480" width="25.7109375" style="779" customWidth="1"/>
    <col min="9481" max="9482" width="9.140625" style="779"/>
    <col min="9483" max="9488" width="0" style="779" hidden="1" customWidth="1"/>
    <col min="9489" max="9730" width="9.140625" style="779"/>
    <col min="9731" max="9731" width="9.7109375" style="779" customWidth="1"/>
    <col min="9732" max="9732" width="79.5703125" style="779" customWidth="1"/>
    <col min="9733" max="9733" width="11.28515625" style="779" customWidth="1"/>
    <col min="9734" max="9734" width="11" style="779" customWidth="1"/>
    <col min="9735" max="9735" width="18.85546875" style="779" customWidth="1"/>
    <col min="9736" max="9736" width="25.7109375" style="779" customWidth="1"/>
    <col min="9737" max="9738" width="9.140625" style="779"/>
    <col min="9739" max="9744" width="0" style="779" hidden="1" customWidth="1"/>
    <col min="9745" max="9986" width="9.140625" style="779"/>
    <col min="9987" max="9987" width="9.7109375" style="779" customWidth="1"/>
    <col min="9988" max="9988" width="79.5703125" style="779" customWidth="1"/>
    <col min="9989" max="9989" width="11.28515625" style="779" customWidth="1"/>
    <col min="9990" max="9990" width="11" style="779" customWidth="1"/>
    <col min="9991" max="9991" width="18.85546875" style="779" customWidth="1"/>
    <col min="9992" max="9992" width="25.7109375" style="779" customWidth="1"/>
    <col min="9993" max="9994" width="9.140625" style="779"/>
    <col min="9995" max="10000" width="0" style="779" hidden="1" customWidth="1"/>
    <col min="10001" max="10242" width="9.140625" style="779"/>
    <col min="10243" max="10243" width="9.7109375" style="779" customWidth="1"/>
    <col min="10244" max="10244" width="79.5703125" style="779" customWidth="1"/>
    <col min="10245" max="10245" width="11.28515625" style="779" customWidth="1"/>
    <col min="10246" max="10246" width="11" style="779" customWidth="1"/>
    <col min="10247" max="10247" width="18.85546875" style="779" customWidth="1"/>
    <col min="10248" max="10248" width="25.7109375" style="779" customWidth="1"/>
    <col min="10249" max="10250" width="9.140625" style="779"/>
    <col min="10251" max="10256" width="0" style="779" hidden="1" customWidth="1"/>
    <col min="10257" max="10498" width="9.140625" style="779"/>
    <col min="10499" max="10499" width="9.7109375" style="779" customWidth="1"/>
    <col min="10500" max="10500" width="79.5703125" style="779" customWidth="1"/>
    <col min="10501" max="10501" width="11.28515625" style="779" customWidth="1"/>
    <col min="10502" max="10502" width="11" style="779" customWidth="1"/>
    <col min="10503" max="10503" width="18.85546875" style="779" customWidth="1"/>
    <col min="10504" max="10504" width="25.7109375" style="779" customWidth="1"/>
    <col min="10505" max="10506" width="9.140625" style="779"/>
    <col min="10507" max="10512" width="0" style="779" hidden="1" customWidth="1"/>
    <col min="10513" max="10754" width="9.140625" style="779"/>
    <col min="10755" max="10755" width="9.7109375" style="779" customWidth="1"/>
    <col min="10756" max="10756" width="79.5703125" style="779" customWidth="1"/>
    <col min="10757" max="10757" width="11.28515625" style="779" customWidth="1"/>
    <col min="10758" max="10758" width="11" style="779" customWidth="1"/>
    <col min="10759" max="10759" width="18.85546875" style="779" customWidth="1"/>
    <col min="10760" max="10760" width="25.7109375" style="779" customWidth="1"/>
    <col min="10761" max="10762" width="9.140625" style="779"/>
    <col min="10763" max="10768" width="0" style="779" hidden="1" customWidth="1"/>
    <col min="10769" max="11010" width="9.140625" style="779"/>
    <col min="11011" max="11011" width="9.7109375" style="779" customWidth="1"/>
    <col min="11012" max="11012" width="79.5703125" style="779" customWidth="1"/>
    <col min="11013" max="11013" width="11.28515625" style="779" customWidth="1"/>
    <col min="11014" max="11014" width="11" style="779" customWidth="1"/>
    <col min="11015" max="11015" width="18.85546875" style="779" customWidth="1"/>
    <col min="11016" max="11016" width="25.7109375" style="779" customWidth="1"/>
    <col min="11017" max="11018" width="9.140625" style="779"/>
    <col min="11019" max="11024" width="0" style="779" hidden="1" customWidth="1"/>
    <col min="11025" max="11266" width="9.140625" style="779"/>
    <col min="11267" max="11267" width="9.7109375" style="779" customWidth="1"/>
    <col min="11268" max="11268" width="79.5703125" style="779" customWidth="1"/>
    <col min="11269" max="11269" width="11.28515625" style="779" customWidth="1"/>
    <col min="11270" max="11270" width="11" style="779" customWidth="1"/>
    <col min="11271" max="11271" width="18.85546875" style="779" customWidth="1"/>
    <col min="11272" max="11272" width="25.7109375" style="779" customWidth="1"/>
    <col min="11273" max="11274" width="9.140625" style="779"/>
    <col min="11275" max="11280" width="0" style="779" hidden="1" customWidth="1"/>
    <col min="11281" max="11522" width="9.140625" style="779"/>
    <col min="11523" max="11523" width="9.7109375" style="779" customWidth="1"/>
    <col min="11524" max="11524" width="79.5703125" style="779" customWidth="1"/>
    <col min="11525" max="11525" width="11.28515625" style="779" customWidth="1"/>
    <col min="11526" max="11526" width="11" style="779" customWidth="1"/>
    <col min="11527" max="11527" width="18.85546875" style="779" customWidth="1"/>
    <col min="11528" max="11528" width="25.7109375" style="779" customWidth="1"/>
    <col min="11529" max="11530" width="9.140625" style="779"/>
    <col min="11531" max="11536" width="0" style="779" hidden="1" customWidth="1"/>
    <col min="11537" max="11778" width="9.140625" style="779"/>
    <col min="11779" max="11779" width="9.7109375" style="779" customWidth="1"/>
    <col min="11780" max="11780" width="79.5703125" style="779" customWidth="1"/>
    <col min="11781" max="11781" width="11.28515625" style="779" customWidth="1"/>
    <col min="11782" max="11782" width="11" style="779" customWidth="1"/>
    <col min="11783" max="11783" width="18.85546875" style="779" customWidth="1"/>
    <col min="11784" max="11784" width="25.7109375" style="779" customWidth="1"/>
    <col min="11785" max="11786" width="9.140625" style="779"/>
    <col min="11787" max="11792" width="0" style="779" hidden="1" customWidth="1"/>
    <col min="11793" max="12034" width="9.140625" style="779"/>
    <col min="12035" max="12035" width="9.7109375" style="779" customWidth="1"/>
    <col min="12036" max="12036" width="79.5703125" style="779" customWidth="1"/>
    <col min="12037" max="12037" width="11.28515625" style="779" customWidth="1"/>
    <col min="12038" max="12038" width="11" style="779" customWidth="1"/>
    <col min="12039" max="12039" width="18.85546875" style="779" customWidth="1"/>
    <col min="12040" max="12040" width="25.7109375" style="779" customWidth="1"/>
    <col min="12041" max="12042" width="9.140625" style="779"/>
    <col min="12043" max="12048" width="0" style="779" hidden="1" customWidth="1"/>
    <col min="12049" max="12290" width="9.140625" style="779"/>
    <col min="12291" max="12291" width="9.7109375" style="779" customWidth="1"/>
    <col min="12292" max="12292" width="79.5703125" style="779" customWidth="1"/>
    <col min="12293" max="12293" width="11.28515625" style="779" customWidth="1"/>
    <col min="12294" max="12294" width="11" style="779" customWidth="1"/>
    <col min="12295" max="12295" width="18.85546875" style="779" customWidth="1"/>
    <col min="12296" max="12296" width="25.7109375" style="779" customWidth="1"/>
    <col min="12297" max="12298" width="9.140625" style="779"/>
    <col min="12299" max="12304" width="0" style="779" hidden="1" customWidth="1"/>
    <col min="12305" max="12546" width="9.140625" style="779"/>
    <col min="12547" max="12547" width="9.7109375" style="779" customWidth="1"/>
    <col min="12548" max="12548" width="79.5703125" style="779" customWidth="1"/>
    <col min="12549" max="12549" width="11.28515625" style="779" customWidth="1"/>
    <col min="12550" max="12550" width="11" style="779" customWidth="1"/>
    <col min="12551" max="12551" width="18.85546875" style="779" customWidth="1"/>
    <col min="12552" max="12552" width="25.7109375" style="779" customWidth="1"/>
    <col min="12553" max="12554" width="9.140625" style="779"/>
    <col min="12555" max="12560" width="0" style="779" hidden="1" customWidth="1"/>
    <col min="12561" max="12802" width="9.140625" style="779"/>
    <col min="12803" max="12803" width="9.7109375" style="779" customWidth="1"/>
    <col min="12804" max="12804" width="79.5703125" style="779" customWidth="1"/>
    <col min="12805" max="12805" width="11.28515625" style="779" customWidth="1"/>
    <col min="12806" max="12806" width="11" style="779" customWidth="1"/>
    <col min="12807" max="12807" width="18.85546875" style="779" customWidth="1"/>
    <col min="12808" max="12808" width="25.7109375" style="779" customWidth="1"/>
    <col min="12809" max="12810" width="9.140625" style="779"/>
    <col min="12811" max="12816" width="0" style="779" hidden="1" customWidth="1"/>
    <col min="12817" max="13058" width="9.140625" style="779"/>
    <col min="13059" max="13059" width="9.7109375" style="779" customWidth="1"/>
    <col min="13060" max="13060" width="79.5703125" style="779" customWidth="1"/>
    <col min="13061" max="13061" width="11.28515625" style="779" customWidth="1"/>
    <col min="13062" max="13062" width="11" style="779" customWidth="1"/>
    <col min="13063" max="13063" width="18.85546875" style="779" customWidth="1"/>
    <col min="13064" max="13064" width="25.7109375" style="779" customWidth="1"/>
    <col min="13065" max="13066" width="9.140625" style="779"/>
    <col min="13067" max="13072" width="0" style="779" hidden="1" customWidth="1"/>
    <col min="13073" max="13314" width="9.140625" style="779"/>
    <col min="13315" max="13315" width="9.7109375" style="779" customWidth="1"/>
    <col min="13316" max="13316" width="79.5703125" style="779" customWidth="1"/>
    <col min="13317" max="13317" width="11.28515625" style="779" customWidth="1"/>
    <col min="13318" max="13318" width="11" style="779" customWidth="1"/>
    <col min="13319" max="13319" width="18.85546875" style="779" customWidth="1"/>
    <col min="13320" max="13320" width="25.7109375" style="779" customWidth="1"/>
    <col min="13321" max="13322" width="9.140625" style="779"/>
    <col min="13323" max="13328" width="0" style="779" hidden="1" customWidth="1"/>
    <col min="13329" max="13570" width="9.140625" style="779"/>
    <col min="13571" max="13571" width="9.7109375" style="779" customWidth="1"/>
    <col min="13572" max="13572" width="79.5703125" style="779" customWidth="1"/>
    <col min="13573" max="13573" width="11.28515625" style="779" customWidth="1"/>
    <col min="13574" max="13574" width="11" style="779" customWidth="1"/>
    <col min="13575" max="13575" width="18.85546875" style="779" customWidth="1"/>
    <col min="13576" max="13576" width="25.7109375" style="779" customWidth="1"/>
    <col min="13577" max="13578" width="9.140625" style="779"/>
    <col min="13579" max="13584" width="0" style="779" hidden="1" customWidth="1"/>
    <col min="13585" max="13826" width="9.140625" style="779"/>
    <col min="13827" max="13827" width="9.7109375" style="779" customWidth="1"/>
    <col min="13828" max="13828" width="79.5703125" style="779" customWidth="1"/>
    <col min="13829" max="13829" width="11.28515625" style="779" customWidth="1"/>
    <col min="13830" max="13830" width="11" style="779" customWidth="1"/>
    <col min="13831" max="13831" width="18.85546875" style="779" customWidth="1"/>
    <col min="13832" max="13832" width="25.7109375" style="779" customWidth="1"/>
    <col min="13833" max="13834" width="9.140625" style="779"/>
    <col min="13835" max="13840" width="0" style="779" hidden="1" customWidth="1"/>
    <col min="13841" max="14082" width="9.140625" style="779"/>
    <col min="14083" max="14083" width="9.7109375" style="779" customWidth="1"/>
    <col min="14084" max="14084" width="79.5703125" style="779" customWidth="1"/>
    <col min="14085" max="14085" width="11.28515625" style="779" customWidth="1"/>
    <col min="14086" max="14086" width="11" style="779" customWidth="1"/>
    <col min="14087" max="14087" width="18.85546875" style="779" customWidth="1"/>
    <col min="14088" max="14088" width="25.7109375" style="779" customWidth="1"/>
    <col min="14089" max="14090" width="9.140625" style="779"/>
    <col min="14091" max="14096" width="0" style="779" hidden="1" customWidth="1"/>
    <col min="14097" max="14338" width="9.140625" style="779"/>
    <col min="14339" max="14339" width="9.7109375" style="779" customWidth="1"/>
    <col min="14340" max="14340" width="79.5703125" style="779" customWidth="1"/>
    <col min="14341" max="14341" width="11.28515625" style="779" customWidth="1"/>
    <col min="14342" max="14342" width="11" style="779" customWidth="1"/>
    <col min="14343" max="14343" width="18.85546875" style="779" customWidth="1"/>
    <col min="14344" max="14344" width="25.7109375" style="779" customWidth="1"/>
    <col min="14345" max="14346" width="9.140625" style="779"/>
    <col min="14347" max="14352" width="0" style="779" hidden="1" customWidth="1"/>
    <col min="14353" max="14594" width="9.140625" style="779"/>
    <col min="14595" max="14595" width="9.7109375" style="779" customWidth="1"/>
    <col min="14596" max="14596" width="79.5703125" style="779" customWidth="1"/>
    <col min="14597" max="14597" width="11.28515625" style="779" customWidth="1"/>
    <col min="14598" max="14598" width="11" style="779" customWidth="1"/>
    <col min="14599" max="14599" width="18.85546875" style="779" customWidth="1"/>
    <col min="14600" max="14600" width="25.7109375" style="779" customWidth="1"/>
    <col min="14601" max="14602" width="9.140625" style="779"/>
    <col min="14603" max="14608" width="0" style="779" hidden="1" customWidth="1"/>
    <col min="14609" max="14850" width="9.140625" style="779"/>
    <col min="14851" max="14851" width="9.7109375" style="779" customWidth="1"/>
    <col min="14852" max="14852" width="79.5703125" style="779" customWidth="1"/>
    <col min="14853" max="14853" width="11.28515625" style="779" customWidth="1"/>
    <col min="14854" max="14854" width="11" style="779" customWidth="1"/>
    <col min="14855" max="14855" width="18.85546875" style="779" customWidth="1"/>
    <col min="14856" max="14856" width="25.7109375" style="779" customWidth="1"/>
    <col min="14857" max="14858" width="9.140625" style="779"/>
    <col min="14859" max="14864" width="0" style="779" hidden="1" customWidth="1"/>
    <col min="14865" max="15106" width="9.140625" style="779"/>
    <col min="15107" max="15107" width="9.7109375" style="779" customWidth="1"/>
    <col min="15108" max="15108" width="79.5703125" style="779" customWidth="1"/>
    <col min="15109" max="15109" width="11.28515625" style="779" customWidth="1"/>
    <col min="15110" max="15110" width="11" style="779" customWidth="1"/>
    <col min="15111" max="15111" width="18.85546875" style="779" customWidth="1"/>
    <col min="15112" max="15112" width="25.7109375" style="779" customWidth="1"/>
    <col min="15113" max="15114" width="9.140625" style="779"/>
    <col min="15115" max="15120" width="0" style="779" hidden="1" customWidth="1"/>
    <col min="15121" max="15362" width="9.140625" style="779"/>
    <col min="15363" max="15363" width="9.7109375" style="779" customWidth="1"/>
    <col min="15364" max="15364" width="79.5703125" style="779" customWidth="1"/>
    <col min="15365" max="15365" width="11.28515625" style="779" customWidth="1"/>
    <col min="15366" max="15366" width="11" style="779" customWidth="1"/>
    <col min="15367" max="15367" width="18.85546875" style="779" customWidth="1"/>
    <col min="15368" max="15368" width="25.7109375" style="779" customWidth="1"/>
    <col min="15369" max="15370" width="9.140625" style="779"/>
    <col min="15371" max="15376" width="0" style="779" hidden="1" customWidth="1"/>
    <col min="15377" max="15618" width="9.140625" style="779"/>
    <col min="15619" max="15619" width="9.7109375" style="779" customWidth="1"/>
    <col min="15620" max="15620" width="79.5703125" style="779" customWidth="1"/>
    <col min="15621" max="15621" width="11.28515625" style="779" customWidth="1"/>
    <col min="15622" max="15622" width="11" style="779" customWidth="1"/>
    <col min="15623" max="15623" width="18.85546875" style="779" customWidth="1"/>
    <col min="15624" max="15624" width="25.7109375" style="779" customWidth="1"/>
    <col min="15625" max="15626" width="9.140625" style="779"/>
    <col min="15627" max="15632" width="0" style="779" hidden="1" customWidth="1"/>
    <col min="15633" max="15874" width="9.140625" style="779"/>
    <col min="15875" max="15875" width="9.7109375" style="779" customWidth="1"/>
    <col min="15876" max="15876" width="79.5703125" style="779" customWidth="1"/>
    <col min="15877" max="15877" width="11.28515625" style="779" customWidth="1"/>
    <col min="15878" max="15878" width="11" style="779" customWidth="1"/>
    <col min="15879" max="15879" width="18.85546875" style="779" customWidth="1"/>
    <col min="15880" max="15880" width="25.7109375" style="779" customWidth="1"/>
    <col min="15881" max="15882" width="9.140625" style="779"/>
    <col min="15883" max="15888" width="0" style="779" hidden="1" customWidth="1"/>
    <col min="15889" max="16130" width="9.140625" style="779"/>
    <col min="16131" max="16131" width="9.7109375" style="779" customWidth="1"/>
    <col min="16132" max="16132" width="79.5703125" style="779" customWidth="1"/>
    <col min="16133" max="16133" width="11.28515625" style="779" customWidth="1"/>
    <col min="16134" max="16134" width="11" style="779" customWidth="1"/>
    <col min="16135" max="16135" width="18.85546875" style="779" customWidth="1"/>
    <col min="16136" max="16136" width="25.7109375" style="779" customWidth="1"/>
    <col min="16137" max="16138" width="9.140625" style="779"/>
    <col min="16139" max="16144" width="0" style="779" hidden="1" customWidth="1"/>
    <col min="16145" max="16384" width="9.140625" style="779"/>
  </cols>
  <sheetData>
    <row r="1" spans="1:34" s="15" customFormat="1" ht="16.5">
      <c r="A1" s="1" t="str">
        <f>Cover!B3</f>
        <v>Specification No.: CC-CS/981-NR3/GIS-4048/3/G3</v>
      </c>
      <c r="B1" s="1"/>
      <c r="C1" s="1"/>
      <c r="D1" s="1"/>
      <c r="E1" s="1"/>
      <c r="F1" s="801"/>
      <c r="G1" s="667"/>
      <c r="H1" s="667"/>
      <c r="I1" s="2"/>
      <c r="J1" s="3" t="s">
        <v>15</v>
      </c>
      <c r="L1" s="16"/>
      <c r="M1" s="16"/>
      <c r="N1" s="16"/>
      <c r="O1" s="16"/>
      <c r="P1" s="16"/>
      <c r="Q1" s="16"/>
      <c r="R1" s="16"/>
      <c r="S1" s="16"/>
      <c r="T1" s="14"/>
      <c r="U1" s="14"/>
      <c r="V1" s="14"/>
      <c r="W1" s="14"/>
      <c r="X1" s="14"/>
      <c r="Y1" s="14"/>
      <c r="Z1" s="14"/>
      <c r="AA1" s="14"/>
      <c r="AB1" s="14"/>
      <c r="AC1" s="14"/>
      <c r="AD1" s="14"/>
    </row>
    <row r="2" spans="1:34" s="15" customFormat="1">
      <c r="A2" s="4"/>
      <c r="B2" s="4"/>
      <c r="C2" s="4"/>
      <c r="D2" s="4"/>
      <c r="E2" s="4"/>
      <c r="F2" s="673"/>
      <c r="G2" s="497"/>
      <c r="H2" s="497"/>
      <c r="I2" s="5"/>
      <c r="J2" s="5"/>
      <c r="L2" s="16"/>
      <c r="M2" s="16"/>
      <c r="N2" s="16"/>
      <c r="O2" s="16"/>
      <c r="P2" s="16"/>
      <c r="Q2" s="16"/>
      <c r="R2" s="16"/>
      <c r="S2" s="16"/>
      <c r="T2" s="14"/>
      <c r="U2" s="14"/>
      <c r="V2" s="14"/>
      <c r="W2" s="14"/>
      <c r="X2" s="14"/>
      <c r="Y2" s="14"/>
      <c r="Z2" s="14"/>
      <c r="AA2" s="14"/>
      <c r="AB2" s="14"/>
      <c r="AC2" s="14"/>
      <c r="AD2" s="14"/>
    </row>
    <row r="3" spans="1:34" s="15" customFormat="1" ht="16.5">
      <c r="A3" s="879" t="str">
        <f>Cover!$B$2</f>
        <v>GIS Substation Extension Package-SS-56 for Construction of 2 Nos. of 400 kV GIS line bays under ISTS at 765/400kV Varanasi Substation</v>
      </c>
      <c r="B3" s="879"/>
      <c r="C3" s="879"/>
      <c r="D3" s="879"/>
      <c r="E3" s="879"/>
      <c r="F3" s="879"/>
      <c r="G3" s="879"/>
      <c r="H3" s="879"/>
      <c r="I3" s="879"/>
      <c r="J3" s="879"/>
      <c r="K3" s="17"/>
      <c r="L3" s="16"/>
      <c r="M3" s="18"/>
      <c r="N3" s="16"/>
      <c r="O3" s="16"/>
      <c r="P3" s="874"/>
      <c r="Q3" s="874"/>
      <c r="R3" s="16"/>
      <c r="S3" s="16"/>
      <c r="T3" s="16"/>
      <c r="U3" s="16"/>
      <c r="V3" s="16"/>
      <c r="W3" s="16"/>
      <c r="X3" s="16"/>
      <c r="Y3" s="16"/>
      <c r="Z3" s="16"/>
      <c r="AA3" s="16"/>
      <c r="AB3" s="16"/>
      <c r="AC3" s="16"/>
      <c r="AD3" s="14"/>
      <c r="AE3" s="14"/>
      <c r="AF3" s="14"/>
      <c r="AG3" s="14"/>
      <c r="AH3" s="14"/>
    </row>
    <row r="4" spans="1:34" s="15" customFormat="1" ht="16.5">
      <c r="A4" s="862" t="s">
        <v>0</v>
      </c>
      <c r="B4" s="862"/>
      <c r="C4" s="862"/>
      <c r="D4" s="862"/>
      <c r="E4" s="862"/>
      <c r="F4" s="862"/>
      <c r="G4" s="862"/>
      <c r="H4" s="862"/>
      <c r="I4" s="862"/>
      <c r="J4" s="862"/>
      <c r="L4" s="16"/>
      <c r="M4" s="16"/>
      <c r="N4" s="16"/>
      <c r="O4" s="16"/>
      <c r="P4" s="16"/>
      <c r="Q4" s="16"/>
      <c r="R4" s="16"/>
      <c r="S4" s="16"/>
      <c r="T4" s="14"/>
      <c r="U4" s="14"/>
      <c r="V4" s="14"/>
      <c r="W4" s="14"/>
      <c r="X4" s="14"/>
      <c r="Y4" s="14"/>
      <c r="Z4" s="14"/>
      <c r="AA4" s="14"/>
      <c r="AB4" s="14"/>
      <c r="AC4" s="14"/>
      <c r="AD4" s="14"/>
    </row>
    <row r="5" spans="1:34" s="15" customFormat="1">
      <c r="A5" s="19"/>
      <c r="B5" s="19"/>
      <c r="C5" s="19"/>
      <c r="D5" s="677"/>
      <c r="E5" s="19"/>
      <c r="F5" s="802"/>
      <c r="G5" s="668"/>
      <c r="H5" s="668"/>
      <c r="I5" s="21"/>
      <c r="J5" s="5"/>
      <c r="L5" s="16"/>
      <c r="M5" s="16"/>
      <c r="N5" s="16"/>
      <c r="O5" s="16"/>
      <c r="P5" s="16"/>
      <c r="Q5" s="16"/>
      <c r="R5" s="16"/>
      <c r="S5" s="16"/>
      <c r="T5" s="14"/>
      <c r="U5" s="14"/>
      <c r="V5" s="14"/>
      <c r="W5" s="14"/>
      <c r="X5" s="14"/>
      <c r="Y5" s="14"/>
      <c r="Z5" s="14"/>
      <c r="AA5" s="14"/>
      <c r="AB5" s="14"/>
      <c r="AC5" s="14"/>
      <c r="AD5" s="14"/>
    </row>
    <row r="6" spans="1:34" s="15" customFormat="1" ht="16.5">
      <c r="A6" s="7" t="str">
        <f>'Sch-1'!A6</f>
        <v>Bidder’s Name and Address  (Lead Partner) :</v>
      </c>
      <c r="B6" s="7"/>
      <c r="C6" s="7"/>
      <c r="D6" s="678"/>
      <c r="E6" s="7"/>
      <c r="F6" s="803"/>
      <c r="G6" s="669"/>
      <c r="H6" s="669"/>
      <c r="I6" s="23" t="s">
        <v>1</v>
      </c>
      <c r="J6" s="5"/>
      <c r="L6" s="16"/>
      <c r="M6" s="16"/>
      <c r="N6" s="16"/>
      <c r="O6" s="16"/>
      <c r="P6" s="16"/>
      <c r="Q6" s="16"/>
      <c r="R6" s="16"/>
      <c r="S6" s="16"/>
      <c r="T6" s="14"/>
      <c r="U6" s="14"/>
      <c r="V6" s="14"/>
      <c r="W6" s="14"/>
      <c r="X6" s="14"/>
      <c r="Y6" s="14"/>
      <c r="Z6" s="14"/>
      <c r="AA6" s="14"/>
      <c r="AB6" s="14"/>
      <c r="AC6" s="14"/>
      <c r="AD6" s="14"/>
    </row>
    <row r="7" spans="1:34" s="15" customFormat="1" ht="16.5">
      <c r="A7" s="875" t="str">
        <f>'Sch-1'!A7</f>
        <v/>
      </c>
      <c r="B7" s="875"/>
      <c r="C7" s="875"/>
      <c r="D7" s="875"/>
      <c r="E7" s="875"/>
      <c r="F7" s="875"/>
      <c r="G7" s="875"/>
      <c r="H7" s="875"/>
      <c r="I7" s="24" t="str">
        <f>'Sch-1'!L7</f>
        <v>Contract Services</v>
      </c>
      <c r="J7" s="5"/>
      <c r="L7" s="16"/>
      <c r="M7" s="16"/>
      <c r="N7" s="16"/>
      <c r="O7" s="16"/>
      <c r="P7" s="16"/>
      <c r="Q7" s="16"/>
      <c r="R7" s="16"/>
      <c r="S7" s="16"/>
      <c r="T7" s="14"/>
      <c r="U7" s="14"/>
      <c r="V7" s="14"/>
      <c r="W7" s="14"/>
      <c r="X7" s="14"/>
      <c r="Y7" s="14"/>
      <c r="Z7" s="14"/>
      <c r="AA7" s="14"/>
      <c r="AB7" s="14"/>
      <c r="AC7" s="14"/>
      <c r="AD7" s="14"/>
    </row>
    <row r="8" spans="1:34" s="15" customFormat="1" ht="16.5">
      <c r="A8" s="8" t="s">
        <v>16</v>
      </c>
      <c r="B8" s="8"/>
      <c r="C8" s="411" t="str">
        <f>IF('Sch-1'!C8=0, "", 'Sch-1'!C8)</f>
        <v/>
      </c>
      <c r="D8" s="411"/>
      <c r="E8" s="411"/>
      <c r="F8" s="804"/>
      <c r="G8" s="670"/>
      <c r="H8" s="670"/>
      <c r="I8" s="24" t="str">
        <f>'Sch-1'!L8</f>
        <v>Power Grid Corporation of India Ltd.,</v>
      </c>
      <c r="J8" s="5"/>
      <c r="L8" s="16"/>
      <c r="M8" s="16"/>
      <c r="N8" s="16"/>
      <c r="O8" s="16"/>
      <c r="P8" s="16"/>
      <c r="Q8" s="16"/>
      <c r="R8" s="16"/>
      <c r="S8" s="16"/>
      <c r="T8" s="14"/>
      <c r="U8" s="14"/>
      <c r="V8" s="14"/>
      <c r="W8" s="14"/>
      <c r="X8" s="14"/>
      <c r="Y8" s="14"/>
      <c r="Z8" s="14"/>
      <c r="AA8" s="14"/>
      <c r="AB8" s="14"/>
      <c r="AC8" s="14"/>
      <c r="AD8" s="14"/>
    </row>
    <row r="9" spans="1:34" s="15" customFormat="1" ht="16.5">
      <c r="A9" s="8" t="s">
        <v>17</v>
      </c>
      <c r="B9" s="8"/>
      <c r="C9" s="411" t="str">
        <f>IF('Sch-1'!C9=0, "", 'Sch-1'!C9)</f>
        <v/>
      </c>
      <c r="D9" s="411"/>
      <c r="E9" s="411"/>
      <c r="F9" s="804"/>
      <c r="G9" s="670"/>
      <c r="H9" s="670"/>
      <c r="I9" s="24" t="str">
        <f>'Sch-1'!L9</f>
        <v>"Saudamini", Plot No.-2</v>
      </c>
      <c r="J9" s="5"/>
      <c r="L9" s="16"/>
      <c r="M9" s="16"/>
      <c r="N9" s="16"/>
      <c r="O9" s="16"/>
      <c r="P9" s="16"/>
      <c r="Q9" s="16"/>
      <c r="R9" s="16"/>
      <c r="S9" s="16"/>
      <c r="T9" s="14"/>
      <c r="U9" s="14"/>
      <c r="V9" s="14"/>
      <c r="W9" s="14"/>
      <c r="X9" s="14"/>
      <c r="Y9" s="14"/>
      <c r="Z9" s="14"/>
      <c r="AA9" s="14"/>
      <c r="AB9" s="14"/>
      <c r="AC9" s="14"/>
      <c r="AD9" s="14"/>
    </row>
    <row r="10" spans="1:34" s="15" customFormat="1">
      <c r="A10" s="9"/>
      <c r="B10" s="9"/>
      <c r="C10" s="411" t="str">
        <f>IF('Sch-1'!C10=0, "", 'Sch-1'!C10)</f>
        <v/>
      </c>
      <c r="D10" s="411"/>
      <c r="E10" s="411"/>
      <c r="F10" s="804"/>
      <c r="G10" s="670"/>
      <c r="H10" s="670"/>
      <c r="I10" s="24" t="str">
        <f>'Sch-1'!L10</f>
        <v xml:space="preserve">Sector-29, </v>
      </c>
      <c r="J10" s="5"/>
      <c r="L10" s="16"/>
      <c r="M10" s="16"/>
      <c r="N10" s="16"/>
      <c r="O10" s="16"/>
      <c r="P10" s="16"/>
      <c r="Q10" s="16"/>
      <c r="R10" s="16"/>
      <c r="S10" s="16"/>
      <c r="T10" s="14"/>
      <c r="U10" s="14"/>
      <c r="V10" s="14"/>
      <c r="W10" s="14"/>
      <c r="X10" s="14"/>
      <c r="Y10" s="14"/>
      <c r="Z10" s="14"/>
      <c r="AA10" s="14"/>
      <c r="AB10" s="14"/>
      <c r="AC10" s="14"/>
      <c r="AD10" s="14"/>
    </row>
    <row r="11" spans="1:34" s="15" customFormat="1">
      <c r="A11" s="9"/>
      <c r="B11" s="9"/>
      <c r="C11" s="411" t="str">
        <f>IF('Sch-1'!C11=0, "", 'Sch-1'!C11)</f>
        <v/>
      </c>
      <c r="D11" s="411"/>
      <c r="E11" s="411"/>
      <c r="F11" s="804"/>
      <c r="G11" s="670"/>
      <c r="H11" s="670"/>
      <c r="I11" s="24" t="str">
        <f>'Sch-1'!L11</f>
        <v>Gurgaon (Haryana) - 122001</v>
      </c>
      <c r="J11" s="5"/>
      <c r="L11" s="16"/>
      <c r="M11" s="16"/>
      <c r="N11" s="16"/>
      <c r="O11" s="16"/>
      <c r="P11" s="16"/>
      <c r="Q11" s="16"/>
      <c r="R11" s="16"/>
      <c r="S11" s="16"/>
      <c r="T11" s="14"/>
      <c r="U11" s="14"/>
      <c r="V11" s="14"/>
      <c r="W11" s="14"/>
      <c r="X11" s="14"/>
      <c r="Y11" s="14"/>
      <c r="Z11" s="14"/>
      <c r="AA11" s="14"/>
      <c r="AB11" s="14"/>
      <c r="AC11" s="14"/>
      <c r="AD11" s="14"/>
    </row>
    <row r="12" spans="1:34" s="15" customFormat="1">
      <c r="A12" s="9"/>
      <c r="B12" s="9"/>
      <c r="C12" s="411"/>
      <c r="D12" s="411"/>
      <c r="E12" s="411"/>
      <c r="F12" s="804"/>
      <c r="G12" s="670"/>
      <c r="H12" s="670"/>
      <c r="I12" s="24"/>
      <c r="J12" s="5"/>
      <c r="L12" s="16"/>
      <c r="M12" s="16"/>
      <c r="N12" s="16"/>
      <c r="O12" s="16"/>
      <c r="P12" s="16"/>
      <c r="Q12" s="16"/>
      <c r="R12" s="16"/>
      <c r="S12" s="16"/>
      <c r="T12" s="14"/>
      <c r="U12" s="14"/>
      <c r="V12" s="14"/>
      <c r="W12" s="14"/>
      <c r="X12" s="14"/>
      <c r="Y12" s="14"/>
      <c r="Z12" s="14"/>
      <c r="AA12" s="14"/>
      <c r="AB12" s="14"/>
      <c r="AC12" s="14"/>
      <c r="AD12" s="14"/>
    </row>
    <row r="13" spans="1:34" s="15" customFormat="1" ht="16.5">
      <c r="A13" s="878" t="s">
        <v>312</v>
      </c>
      <c r="B13" s="878"/>
      <c r="C13" s="878"/>
      <c r="D13" s="878"/>
      <c r="E13" s="878"/>
      <c r="F13" s="878"/>
      <c r="G13" s="878"/>
      <c r="H13" s="878"/>
      <c r="I13" s="878"/>
      <c r="J13" s="878"/>
      <c r="L13" s="16"/>
      <c r="M13" s="16"/>
      <c r="N13" s="16"/>
      <c r="O13" s="16"/>
      <c r="P13" s="16"/>
      <c r="Q13" s="16"/>
      <c r="R13" s="16"/>
      <c r="S13" s="16"/>
      <c r="T13" s="14"/>
      <c r="U13" s="14"/>
      <c r="V13" s="14"/>
      <c r="W13" s="14"/>
      <c r="X13" s="14"/>
      <c r="Y13" s="14"/>
      <c r="Z13" s="14"/>
      <c r="AA13" s="14"/>
      <c r="AB13" s="14"/>
      <c r="AC13" s="14"/>
      <c r="AD13" s="14"/>
    </row>
    <row r="14" spans="1:34" s="15" customFormat="1" ht="17.25" thickBot="1">
      <c r="A14" s="9"/>
      <c r="B14" s="9"/>
      <c r="C14" s="9"/>
      <c r="D14" s="679"/>
      <c r="E14" s="9"/>
      <c r="F14" s="805"/>
      <c r="G14" s="671"/>
      <c r="H14" s="671"/>
      <c r="I14" s="10"/>
      <c r="J14" s="12" t="s">
        <v>7</v>
      </c>
      <c r="L14" s="16"/>
      <c r="M14" s="16"/>
      <c r="N14" s="16"/>
      <c r="O14" s="16"/>
      <c r="P14" s="16"/>
      <c r="Q14" s="16"/>
      <c r="R14" s="16"/>
      <c r="S14" s="16"/>
      <c r="T14" s="14"/>
      <c r="U14" s="14"/>
      <c r="V14" s="14"/>
      <c r="W14" s="14"/>
      <c r="X14" s="14"/>
      <c r="Y14" s="14"/>
      <c r="Z14" s="14"/>
      <c r="AA14" s="14"/>
      <c r="AB14" s="14"/>
      <c r="AC14" s="14"/>
      <c r="AD14" s="14"/>
    </row>
    <row r="15" spans="1:34" s="681" customFormat="1" ht="82.5">
      <c r="A15" s="682" t="s">
        <v>8</v>
      </c>
      <c r="B15" s="653" t="s">
        <v>246</v>
      </c>
      <c r="C15" s="653" t="s">
        <v>258</v>
      </c>
      <c r="D15" s="653" t="s">
        <v>260</v>
      </c>
      <c r="E15" s="653" t="s">
        <v>14</v>
      </c>
      <c r="F15" s="806" t="s">
        <v>18</v>
      </c>
      <c r="G15" s="25" t="s">
        <v>10</v>
      </c>
      <c r="H15" s="25" t="s">
        <v>19</v>
      </c>
      <c r="I15" s="25" t="s">
        <v>296</v>
      </c>
      <c r="J15" s="26" t="s">
        <v>297</v>
      </c>
      <c r="L15" s="762"/>
      <c r="M15" s="762"/>
      <c r="N15" s="762"/>
      <c r="O15" s="762"/>
      <c r="P15" s="762"/>
      <c r="Q15" s="762"/>
      <c r="R15" s="762"/>
      <c r="S15" s="762"/>
      <c r="T15" s="17"/>
      <c r="U15" s="17"/>
      <c r="V15" s="17"/>
      <c r="W15" s="17"/>
      <c r="X15" s="17"/>
      <c r="Y15" s="17"/>
      <c r="Z15" s="17"/>
      <c r="AA15" s="17"/>
      <c r="AB15" s="17"/>
      <c r="AC15" s="17"/>
      <c r="AD15" s="17"/>
    </row>
    <row r="16" spans="1:34" s="681" customFormat="1" ht="16.5">
      <c r="A16" s="27">
        <v>1</v>
      </c>
      <c r="B16" s="27">
        <v>2</v>
      </c>
      <c r="C16" s="27">
        <v>3</v>
      </c>
      <c r="D16" s="27">
        <v>4</v>
      </c>
      <c r="E16" s="27">
        <v>5</v>
      </c>
      <c r="F16" s="807">
        <v>6</v>
      </c>
      <c r="G16" s="500">
        <v>7</v>
      </c>
      <c r="H16" s="500">
        <v>8</v>
      </c>
      <c r="I16" s="27">
        <v>9</v>
      </c>
      <c r="J16" s="27" t="s">
        <v>295</v>
      </c>
      <c r="L16" s="762"/>
      <c r="M16" s="762"/>
      <c r="N16" s="762"/>
      <c r="O16" s="762"/>
      <c r="P16" s="762"/>
      <c r="Q16" s="762"/>
      <c r="R16" s="762"/>
      <c r="S16" s="762"/>
      <c r="T16" s="17"/>
      <c r="U16" s="17"/>
      <c r="V16" s="17"/>
      <c r="W16" s="17"/>
      <c r="X16" s="17"/>
      <c r="Y16" s="17"/>
      <c r="Z16" s="17"/>
      <c r="AA16" s="17"/>
      <c r="AB16" s="17"/>
      <c r="AC16" s="17"/>
      <c r="AD16" s="17"/>
    </row>
    <row r="17" spans="1:30" s="681" customFormat="1" ht="16.5">
      <c r="A17" s="880" t="s">
        <v>592</v>
      </c>
      <c r="B17" s="881"/>
      <c r="C17" s="881"/>
      <c r="D17" s="881"/>
      <c r="E17" s="881"/>
      <c r="F17" s="881"/>
      <c r="G17" s="881"/>
      <c r="H17" s="881"/>
      <c r="I17" s="881"/>
      <c r="J17" s="882"/>
      <c r="L17" s="800"/>
      <c r="M17" s="800"/>
      <c r="N17" s="800"/>
      <c r="O17" s="800"/>
      <c r="P17" s="800"/>
      <c r="Q17" s="800"/>
      <c r="R17" s="800"/>
      <c r="S17" s="800"/>
      <c r="T17" s="17"/>
      <c r="U17" s="17"/>
      <c r="V17" s="17"/>
      <c r="W17" s="17"/>
      <c r="X17" s="17"/>
      <c r="Y17" s="17"/>
      <c r="Z17" s="17"/>
      <c r="AA17" s="17"/>
      <c r="AB17" s="17"/>
      <c r="AC17" s="17"/>
      <c r="AD17" s="17"/>
    </row>
    <row r="18" spans="1:30" ht="24" customHeight="1">
      <c r="A18" s="788">
        <v>1</v>
      </c>
      <c r="B18" s="711">
        <v>7000010696</v>
      </c>
      <c r="C18" s="711">
        <v>380</v>
      </c>
      <c r="D18" s="776" t="s">
        <v>530</v>
      </c>
      <c r="E18" s="711">
        <v>1000032801</v>
      </c>
      <c r="F18" s="756" t="s">
        <v>490</v>
      </c>
      <c r="G18" s="809" t="s">
        <v>283</v>
      </c>
      <c r="H18" s="659">
        <v>2</v>
      </c>
      <c r="I18" s="658"/>
      <c r="J18" s="542" t="str">
        <f t="shared" ref="J18:J68" si="0">IF(I18="","INCLUDED",I18*H18)</f>
        <v>INCLUDED</v>
      </c>
    </row>
    <row r="19" spans="1:30" ht="40.5" customHeight="1">
      <c r="A19" s="788">
        <v>2</v>
      </c>
      <c r="B19" s="711">
        <v>7000010696</v>
      </c>
      <c r="C19" s="711">
        <v>390</v>
      </c>
      <c r="D19" s="776" t="s">
        <v>530</v>
      </c>
      <c r="E19" s="711">
        <v>1000004631</v>
      </c>
      <c r="F19" s="756" t="s">
        <v>495</v>
      </c>
      <c r="G19" s="809" t="s">
        <v>283</v>
      </c>
      <c r="H19" s="659">
        <v>4</v>
      </c>
      <c r="I19" s="658"/>
      <c r="J19" s="542" t="str">
        <f t="shared" si="0"/>
        <v>INCLUDED</v>
      </c>
    </row>
    <row r="20" spans="1:30" ht="41.25" customHeight="1">
      <c r="A20" s="788">
        <v>3</v>
      </c>
      <c r="B20" s="711">
        <v>7000010696</v>
      </c>
      <c r="C20" s="711">
        <v>400</v>
      </c>
      <c r="D20" s="776" t="s">
        <v>530</v>
      </c>
      <c r="E20" s="711">
        <v>1000004494</v>
      </c>
      <c r="F20" s="756" t="s">
        <v>544</v>
      </c>
      <c r="G20" s="809" t="s">
        <v>283</v>
      </c>
      <c r="H20" s="659">
        <v>2</v>
      </c>
      <c r="I20" s="658"/>
      <c r="J20" s="542" t="str">
        <f t="shared" si="0"/>
        <v>INCLUDED</v>
      </c>
    </row>
    <row r="21" spans="1:30" ht="30.75" customHeight="1">
      <c r="A21" s="788">
        <v>4</v>
      </c>
      <c r="B21" s="711">
        <v>7000010696</v>
      </c>
      <c r="C21" s="711">
        <v>410</v>
      </c>
      <c r="D21" s="776" t="s">
        <v>530</v>
      </c>
      <c r="E21" s="711">
        <v>1000029506</v>
      </c>
      <c r="F21" s="756" t="s">
        <v>474</v>
      </c>
      <c r="G21" s="809" t="s">
        <v>282</v>
      </c>
      <c r="H21" s="659">
        <v>12</v>
      </c>
      <c r="I21" s="658"/>
      <c r="J21" s="542" t="str">
        <f t="shared" si="0"/>
        <v>INCLUDED</v>
      </c>
    </row>
    <row r="22" spans="1:30" ht="45" customHeight="1">
      <c r="A22" s="788">
        <v>5</v>
      </c>
      <c r="B22" s="711">
        <v>7000010696</v>
      </c>
      <c r="C22" s="711">
        <v>420</v>
      </c>
      <c r="D22" s="776" t="s">
        <v>530</v>
      </c>
      <c r="E22" s="711">
        <v>1000004286</v>
      </c>
      <c r="F22" s="756" t="s">
        <v>473</v>
      </c>
      <c r="G22" s="809" t="s">
        <v>456</v>
      </c>
      <c r="H22" s="659">
        <v>850</v>
      </c>
      <c r="I22" s="658"/>
      <c r="J22" s="542" t="str">
        <f t="shared" si="0"/>
        <v>INCLUDED</v>
      </c>
    </row>
    <row r="23" spans="1:30" ht="30.75" customHeight="1">
      <c r="A23" s="788">
        <v>6</v>
      </c>
      <c r="B23" s="711">
        <v>7000010696</v>
      </c>
      <c r="C23" s="711">
        <v>430</v>
      </c>
      <c r="D23" s="776" t="s">
        <v>531</v>
      </c>
      <c r="E23" s="711">
        <v>1000004535</v>
      </c>
      <c r="F23" s="756" t="s">
        <v>472</v>
      </c>
      <c r="G23" s="809" t="s">
        <v>282</v>
      </c>
      <c r="H23" s="659">
        <v>6</v>
      </c>
      <c r="I23" s="658"/>
      <c r="J23" s="542" t="str">
        <f t="shared" si="0"/>
        <v>INCLUDED</v>
      </c>
    </row>
    <row r="24" spans="1:30" ht="30.75" customHeight="1">
      <c r="A24" s="788">
        <v>7</v>
      </c>
      <c r="B24" s="711">
        <v>7000010696</v>
      </c>
      <c r="C24" s="711">
        <v>440</v>
      </c>
      <c r="D24" s="776" t="s">
        <v>531</v>
      </c>
      <c r="E24" s="711">
        <v>1000020419</v>
      </c>
      <c r="F24" s="756" t="s">
        <v>435</v>
      </c>
      <c r="G24" s="809" t="s">
        <v>282</v>
      </c>
      <c r="H24" s="659">
        <v>6</v>
      </c>
      <c r="I24" s="658"/>
      <c r="J24" s="542" t="str">
        <f t="shared" si="0"/>
        <v>INCLUDED</v>
      </c>
    </row>
    <row r="25" spans="1:30" ht="30.75" customHeight="1">
      <c r="A25" s="788">
        <v>8</v>
      </c>
      <c r="B25" s="711">
        <v>7000010696</v>
      </c>
      <c r="C25" s="711">
        <v>450</v>
      </c>
      <c r="D25" s="776" t="s">
        <v>531</v>
      </c>
      <c r="E25" s="711">
        <v>1000004401</v>
      </c>
      <c r="F25" s="756" t="s">
        <v>434</v>
      </c>
      <c r="G25" s="809" t="s">
        <v>282</v>
      </c>
      <c r="H25" s="659">
        <v>12</v>
      </c>
      <c r="I25" s="658"/>
      <c r="J25" s="542" t="str">
        <f t="shared" si="0"/>
        <v>INCLUDED</v>
      </c>
    </row>
    <row r="26" spans="1:30" ht="30.75" customHeight="1">
      <c r="A26" s="788">
        <v>9</v>
      </c>
      <c r="B26" s="711">
        <v>7000010696</v>
      </c>
      <c r="C26" s="711">
        <v>10</v>
      </c>
      <c r="D26" s="776" t="s">
        <v>532</v>
      </c>
      <c r="E26" s="711">
        <v>1000004289</v>
      </c>
      <c r="F26" s="756" t="s">
        <v>545</v>
      </c>
      <c r="G26" s="809" t="s">
        <v>282</v>
      </c>
      <c r="H26" s="659">
        <v>4</v>
      </c>
      <c r="I26" s="658"/>
      <c r="J26" s="542" t="str">
        <f t="shared" si="0"/>
        <v>INCLUDED</v>
      </c>
    </row>
    <row r="27" spans="1:30" ht="30.75" customHeight="1">
      <c r="A27" s="788">
        <v>10</v>
      </c>
      <c r="B27" s="711">
        <v>7000010696</v>
      </c>
      <c r="C27" s="711">
        <v>20</v>
      </c>
      <c r="D27" s="776" t="s">
        <v>532</v>
      </c>
      <c r="E27" s="711">
        <v>1000004400</v>
      </c>
      <c r="F27" s="756" t="s">
        <v>498</v>
      </c>
      <c r="G27" s="809" t="s">
        <v>282</v>
      </c>
      <c r="H27" s="659">
        <v>12</v>
      </c>
      <c r="I27" s="658"/>
      <c r="J27" s="542" t="str">
        <f t="shared" si="0"/>
        <v>INCLUDED</v>
      </c>
    </row>
    <row r="28" spans="1:30" ht="30.75" customHeight="1">
      <c r="A28" s="788">
        <v>11</v>
      </c>
      <c r="B28" s="711">
        <v>7000010696</v>
      </c>
      <c r="C28" s="711">
        <v>30</v>
      </c>
      <c r="D28" s="776" t="s">
        <v>533</v>
      </c>
      <c r="E28" s="711">
        <v>1000002165</v>
      </c>
      <c r="F28" s="756" t="s">
        <v>496</v>
      </c>
      <c r="G28" s="809" t="s">
        <v>282</v>
      </c>
      <c r="H28" s="659">
        <v>6</v>
      </c>
      <c r="I28" s="658"/>
      <c r="J28" s="542" t="str">
        <f t="shared" si="0"/>
        <v>INCLUDED</v>
      </c>
    </row>
    <row r="29" spans="1:30" ht="30.75" customHeight="1">
      <c r="A29" s="788">
        <v>12</v>
      </c>
      <c r="B29" s="711">
        <v>7000010696</v>
      </c>
      <c r="C29" s="711">
        <v>40</v>
      </c>
      <c r="D29" s="776" t="s">
        <v>533</v>
      </c>
      <c r="E29" s="711">
        <v>1000003398</v>
      </c>
      <c r="F29" s="756" t="s">
        <v>497</v>
      </c>
      <c r="G29" s="809" t="s">
        <v>282</v>
      </c>
      <c r="H29" s="659">
        <v>2</v>
      </c>
      <c r="I29" s="658"/>
      <c r="J29" s="542" t="str">
        <f t="shared" si="0"/>
        <v>INCLUDED</v>
      </c>
    </row>
    <row r="30" spans="1:30" ht="30.75" customHeight="1">
      <c r="A30" s="788">
        <v>13</v>
      </c>
      <c r="B30" s="711">
        <v>7000010696</v>
      </c>
      <c r="C30" s="711">
        <v>50</v>
      </c>
      <c r="D30" s="776" t="s">
        <v>533</v>
      </c>
      <c r="E30" s="711">
        <v>1000025391</v>
      </c>
      <c r="F30" s="756" t="s">
        <v>546</v>
      </c>
      <c r="G30" s="809" t="s">
        <v>282</v>
      </c>
      <c r="H30" s="659">
        <v>1</v>
      </c>
      <c r="I30" s="658"/>
      <c r="J30" s="542" t="str">
        <f t="shared" si="0"/>
        <v>INCLUDED</v>
      </c>
    </row>
    <row r="31" spans="1:30" ht="38.25" customHeight="1">
      <c r="A31" s="788">
        <v>14</v>
      </c>
      <c r="B31" s="711">
        <v>7000010696</v>
      </c>
      <c r="C31" s="711">
        <v>60</v>
      </c>
      <c r="D31" s="776" t="s">
        <v>534</v>
      </c>
      <c r="E31" s="711">
        <v>1000003409</v>
      </c>
      <c r="F31" s="756" t="s">
        <v>492</v>
      </c>
      <c r="G31" s="809" t="s">
        <v>282</v>
      </c>
      <c r="H31" s="659">
        <v>4</v>
      </c>
      <c r="I31" s="658"/>
      <c r="J31" s="542" t="str">
        <f t="shared" si="0"/>
        <v>INCLUDED</v>
      </c>
    </row>
    <row r="32" spans="1:30" ht="38.25" customHeight="1">
      <c r="A32" s="788">
        <v>15</v>
      </c>
      <c r="B32" s="711">
        <v>7000010696</v>
      </c>
      <c r="C32" s="711">
        <v>70</v>
      </c>
      <c r="D32" s="776" t="s">
        <v>534</v>
      </c>
      <c r="E32" s="711">
        <v>1000003411</v>
      </c>
      <c r="F32" s="756" t="s">
        <v>585</v>
      </c>
      <c r="G32" s="809" t="s">
        <v>282</v>
      </c>
      <c r="H32" s="659">
        <v>2</v>
      </c>
      <c r="I32" s="658"/>
      <c r="J32" s="542" t="str">
        <f t="shared" si="0"/>
        <v>INCLUDED</v>
      </c>
    </row>
    <row r="33" spans="1:10" ht="24" customHeight="1">
      <c r="A33" s="788">
        <v>16</v>
      </c>
      <c r="B33" s="711">
        <v>7000010696</v>
      </c>
      <c r="C33" s="711">
        <v>80</v>
      </c>
      <c r="D33" s="776" t="s">
        <v>535</v>
      </c>
      <c r="E33" s="711">
        <v>1000006284</v>
      </c>
      <c r="F33" s="756" t="s">
        <v>586</v>
      </c>
      <c r="G33" s="809" t="s">
        <v>283</v>
      </c>
      <c r="H33" s="659">
        <v>2</v>
      </c>
      <c r="I33" s="658"/>
      <c r="J33" s="542" t="str">
        <f t="shared" si="0"/>
        <v>INCLUDED</v>
      </c>
    </row>
    <row r="34" spans="1:10" ht="45.75" customHeight="1">
      <c r="A34" s="788">
        <v>17</v>
      </c>
      <c r="B34" s="711">
        <v>7000010696</v>
      </c>
      <c r="C34" s="711">
        <v>160</v>
      </c>
      <c r="D34" s="776" t="s">
        <v>536</v>
      </c>
      <c r="E34" s="711">
        <v>1000011336</v>
      </c>
      <c r="F34" s="756" t="s">
        <v>547</v>
      </c>
      <c r="G34" s="809" t="s">
        <v>283</v>
      </c>
      <c r="H34" s="659">
        <v>2</v>
      </c>
      <c r="I34" s="658"/>
      <c r="J34" s="542" t="str">
        <f t="shared" si="0"/>
        <v>INCLUDED</v>
      </c>
    </row>
    <row r="35" spans="1:10" ht="47.25">
      <c r="A35" s="788">
        <v>18</v>
      </c>
      <c r="B35" s="711">
        <v>7000010696</v>
      </c>
      <c r="C35" s="711">
        <v>170</v>
      </c>
      <c r="D35" s="776" t="s">
        <v>537</v>
      </c>
      <c r="E35" s="711">
        <v>1000020124</v>
      </c>
      <c r="F35" s="756" t="s">
        <v>502</v>
      </c>
      <c r="G35" s="809" t="s">
        <v>282</v>
      </c>
      <c r="H35" s="659">
        <v>2</v>
      </c>
      <c r="I35" s="658"/>
      <c r="J35" s="542" t="str">
        <f t="shared" si="0"/>
        <v>INCLUDED</v>
      </c>
    </row>
    <row r="36" spans="1:10" ht="54.75" customHeight="1">
      <c r="A36" s="788">
        <v>19</v>
      </c>
      <c r="B36" s="711">
        <v>7000010696</v>
      </c>
      <c r="C36" s="711">
        <v>180</v>
      </c>
      <c r="D36" s="776" t="s">
        <v>537</v>
      </c>
      <c r="E36" s="711">
        <v>1000020195</v>
      </c>
      <c r="F36" s="756" t="s">
        <v>436</v>
      </c>
      <c r="G36" s="809" t="s">
        <v>282</v>
      </c>
      <c r="H36" s="659">
        <v>6</v>
      </c>
      <c r="I36" s="658"/>
      <c r="J36" s="542" t="str">
        <f t="shared" si="0"/>
        <v>INCLUDED</v>
      </c>
    </row>
    <row r="37" spans="1:10" ht="63.75" customHeight="1">
      <c r="A37" s="788">
        <v>20</v>
      </c>
      <c r="B37" s="711">
        <v>7000010696</v>
      </c>
      <c r="C37" s="711">
        <v>190</v>
      </c>
      <c r="D37" s="776" t="s">
        <v>537</v>
      </c>
      <c r="E37" s="711">
        <v>1000020193</v>
      </c>
      <c r="F37" s="756" t="s">
        <v>475</v>
      </c>
      <c r="G37" s="809" t="s">
        <v>282</v>
      </c>
      <c r="H37" s="659">
        <v>6</v>
      </c>
      <c r="I37" s="658"/>
      <c r="J37" s="542" t="str">
        <f t="shared" si="0"/>
        <v>INCLUDED</v>
      </c>
    </row>
    <row r="38" spans="1:10" ht="66.75" customHeight="1">
      <c r="A38" s="788">
        <v>21</v>
      </c>
      <c r="B38" s="711">
        <v>7000010696</v>
      </c>
      <c r="C38" s="711">
        <v>200</v>
      </c>
      <c r="D38" s="776" t="s">
        <v>537</v>
      </c>
      <c r="E38" s="711">
        <v>1000020196</v>
      </c>
      <c r="F38" s="756" t="s">
        <v>493</v>
      </c>
      <c r="G38" s="809" t="s">
        <v>282</v>
      </c>
      <c r="H38" s="659">
        <v>12</v>
      </c>
      <c r="I38" s="658"/>
      <c r="J38" s="542" t="str">
        <f t="shared" si="0"/>
        <v>INCLUDED</v>
      </c>
    </row>
    <row r="39" spans="1:10" ht="33.75" customHeight="1">
      <c r="A39" s="788">
        <v>22</v>
      </c>
      <c r="B39" s="711">
        <v>7000010696</v>
      </c>
      <c r="C39" s="711">
        <v>210</v>
      </c>
      <c r="D39" s="776" t="s">
        <v>537</v>
      </c>
      <c r="E39" s="711">
        <v>1000017568</v>
      </c>
      <c r="F39" s="756" t="s">
        <v>500</v>
      </c>
      <c r="G39" s="809" t="s">
        <v>282</v>
      </c>
      <c r="H39" s="659">
        <v>12</v>
      </c>
      <c r="I39" s="658"/>
      <c r="J39" s="542" t="str">
        <f t="shared" si="0"/>
        <v>INCLUDED</v>
      </c>
    </row>
    <row r="40" spans="1:10" ht="47.25">
      <c r="A40" s="788">
        <v>23</v>
      </c>
      <c r="B40" s="711">
        <v>7000010696</v>
      </c>
      <c r="C40" s="711">
        <v>220</v>
      </c>
      <c r="D40" s="776" t="s">
        <v>537</v>
      </c>
      <c r="E40" s="711">
        <v>1000020118</v>
      </c>
      <c r="F40" s="756" t="s">
        <v>499</v>
      </c>
      <c r="G40" s="809" t="s">
        <v>282</v>
      </c>
      <c r="H40" s="659">
        <v>6</v>
      </c>
      <c r="I40" s="658"/>
      <c r="J40" s="542" t="str">
        <f t="shared" si="0"/>
        <v>INCLUDED</v>
      </c>
    </row>
    <row r="41" spans="1:10" ht="47.25">
      <c r="A41" s="788">
        <v>24</v>
      </c>
      <c r="B41" s="711">
        <v>7000010696</v>
      </c>
      <c r="C41" s="711">
        <v>230</v>
      </c>
      <c r="D41" s="776" t="s">
        <v>537</v>
      </c>
      <c r="E41" s="711">
        <v>1000020138</v>
      </c>
      <c r="F41" s="756" t="s">
        <v>587</v>
      </c>
      <c r="G41" s="809" t="s">
        <v>282</v>
      </c>
      <c r="H41" s="659">
        <v>3</v>
      </c>
      <c r="I41" s="658"/>
      <c r="J41" s="542" t="str">
        <f t="shared" si="0"/>
        <v>INCLUDED</v>
      </c>
    </row>
    <row r="42" spans="1:10" ht="47.25">
      <c r="A42" s="788">
        <v>25</v>
      </c>
      <c r="B42" s="711">
        <v>7000010696</v>
      </c>
      <c r="C42" s="711">
        <v>240</v>
      </c>
      <c r="D42" s="776" t="s">
        <v>537</v>
      </c>
      <c r="E42" s="711">
        <v>1000020123</v>
      </c>
      <c r="F42" s="756" t="s">
        <v>501</v>
      </c>
      <c r="G42" s="809" t="s">
        <v>282</v>
      </c>
      <c r="H42" s="659">
        <v>1</v>
      </c>
      <c r="I42" s="658"/>
      <c r="J42" s="542" t="str">
        <f t="shared" si="0"/>
        <v>INCLUDED</v>
      </c>
    </row>
    <row r="43" spans="1:10" ht="32.25" customHeight="1">
      <c r="A43" s="788">
        <v>26</v>
      </c>
      <c r="B43" s="711">
        <v>7000010696</v>
      </c>
      <c r="C43" s="711">
        <v>250</v>
      </c>
      <c r="D43" s="776" t="s">
        <v>538</v>
      </c>
      <c r="E43" s="711">
        <v>1000004302</v>
      </c>
      <c r="F43" s="756" t="s">
        <v>548</v>
      </c>
      <c r="G43" s="809" t="s">
        <v>456</v>
      </c>
      <c r="H43" s="659">
        <v>2000</v>
      </c>
      <c r="I43" s="658"/>
      <c r="J43" s="542" t="str">
        <f t="shared" si="0"/>
        <v>INCLUDED</v>
      </c>
    </row>
    <row r="44" spans="1:10" ht="29.25" customHeight="1">
      <c r="A44" s="788">
        <v>27</v>
      </c>
      <c r="B44" s="711">
        <v>7000010696</v>
      </c>
      <c r="C44" s="711">
        <v>960</v>
      </c>
      <c r="D44" s="776" t="s">
        <v>539</v>
      </c>
      <c r="E44" s="711">
        <v>1000012018</v>
      </c>
      <c r="F44" s="756" t="s">
        <v>588</v>
      </c>
      <c r="G44" s="809" t="s">
        <v>283</v>
      </c>
      <c r="H44" s="659">
        <v>2</v>
      </c>
      <c r="I44" s="658"/>
      <c r="J44" s="542" t="str">
        <f t="shared" si="0"/>
        <v>INCLUDED</v>
      </c>
    </row>
    <row r="45" spans="1:10" ht="46.5" customHeight="1">
      <c r="A45" s="788">
        <v>28</v>
      </c>
      <c r="B45" s="711">
        <v>7000010696</v>
      </c>
      <c r="C45" s="711">
        <v>260</v>
      </c>
      <c r="D45" s="776" t="s">
        <v>540</v>
      </c>
      <c r="E45" s="711">
        <v>1000000443</v>
      </c>
      <c r="F45" s="756" t="s">
        <v>437</v>
      </c>
      <c r="G45" s="809" t="s">
        <v>438</v>
      </c>
      <c r="H45" s="659">
        <v>1</v>
      </c>
      <c r="I45" s="658"/>
      <c r="J45" s="542" t="str">
        <f t="shared" si="0"/>
        <v>INCLUDED</v>
      </c>
    </row>
    <row r="46" spans="1:10" ht="45" customHeight="1">
      <c r="A46" s="788">
        <v>29</v>
      </c>
      <c r="B46" s="711">
        <v>7000010696</v>
      </c>
      <c r="C46" s="711">
        <v>270</v>
      </c>
      <c r="D46" s="776" t="s">
        <v>540</v>
      </c>
      <c r="E46" s="711">
        <v>1000000442</v>
      </c>
      <c r="F46" s="756" t="s">
        <v>439</v>
      </c>
      <c r="G46" s="809" t="s">
        <v>438</v>
      </c>
      <c r="H46" s="659">
        <v>1</v>
      </c>
      <c r="I46" s="658"/>
      <c r="J46" s="542" t="str">
        <f t="shared" si="0"/>
        <v>INCLUDED</v>
      </c>
    </row>
    <row r="47" spans="1:10" ht="30">
      <c r="A47" s="788">
        <v>30</v>
      </c>
      <c r="B47" s="711">
        <v>7000010696</v>
      </c>
      <c r="C47" s="711">
        <v>460</v>
      </c>
      <c r="D47" s="776" t="s">
        <v>541</v>
      </c>
      <c r="E47" s="711">
        <v>1000025436</v>
      </c>
      <c r="F47" s="756" t="s">
        <v>549</v>
      </c>
      <c r="G47" s="809" t="s">
        <v>282</v>
      </c>
      <c r="H47" s="659">
        <v>1</v>
      </c>
      <c r="I47" s="658"/>
      <c r="J47" s="542" t="str">
        <f t="shared" si="0"/>
        <v>INCLUDED</v>
      </c>
    </row>
    <row r="48" spans="1:10" ht="30">
      <c r="A48" s="788">
        <v>31</v>
      </c>
      <c r="B48" s="711">
        <v>7000010696</v>
      </c>
      <c r="C48" s="711">
        <v>470</v>
      </c>
      <c r="D48" s="776" t="s">
        <v>541</v>
      </c>
      <c r="E48" s="711">
        <v>1000032132</v>
      </c>
      <c r="F48" s="756" t="s">
        <v>550</v>
      </c>
      <c r="G48" s="809" t="s">
        <v>282</v>
      </c>
      <c r="H48" s="659">
        <v>1</v>
      </c>
      <c r="I48" s="658"/>
      <c r="J48" s="542" t="str">
        <f t="shared" si="0"/>
        <v>INCLUDED</v>
      </c>
    </row>
    <row r="49" spans="1:10" ht="38.25" customHeight="1">
      <c r="A49" s="788">
        <v>32</v>
      </c>
      <c r="B49" s="711">
        <v>7000010696</v>
      </c>
      <c r="C49" s="711">
        <v>480</v>
      </c>
      <c r="D49" s="776" t="s">
        <v>542</v>
      </c>
      <c r="E49" s="711">
        <v>1000014548</v>
      </c>
      <c r="F49" s="756" t="s">
        <v>551</v>
      </c>
      <c r="G49" s="809" t="s">
        <v>282</v>
      </c>
      <c r="H49" s="659">
        <v>1</v>
      </c>
      <c r="I49" s="658"/>
      <c r="J49" s="542" t="str">
        <f t="shared" si="0"/>
        <v>INCLUDED</v>
      </c>
    </row>
    <row r="50" spans="1:10" ht="38.25" customHeight="1">
      <c r="A50" s="788">
        <v>33</v>
      </c>
      <c r="B50" s="711">
        <v>7000010696</v>
      </c>
      <c r="C50" s="711">
        <v>490</v>
      </c>
      <c r="D50" s="776" t="s">
        <v>542</v>
      </c>
      <c r="E50" s="711">
        <v>1000020262</v>
      </c>
      <c r="F50" s="756" t="s">
        <v>440</v>
      </c>
      <c r="G50" s="809" t="s">
        <v>282</v>
      </c>
      <c r="H50" s="659">
        <v>3</v>
      </c>
      <c r="I50" s="658"/>
      <c r="J50" s="542" t="str">
        <f t="shared" si="0"/>
        <v>INCLUDED</v>
      </c>
    </row>
    <row r="51" spans="1:10" ht="38.25" customHeight="1">
      <c r="A51" s="788">
        <v>34</v>
      </c>
      <c r="B51" s="711">
        <v>7000010696</v>
      </c>
      <c r="C51" s="711">
        <v>500</v>
      </c>
      <c r="D51" s="776" t="s">
        <v>542</v>
      </c>
      <c r="E51" s="711">
        <v>1000038039</v>
      </c>
      <c r="F51" s="756" t="s">
        <v>552</v>
      </c>
      <c r="G51" s="809" t="s">
        <v>282</v>
      </c>
      <c r="H51" s="659">
        <v>4</v>
      </c>
      <c r="I51" s="658"/>
      <c r="J51" s="542" t="str">
        <f t="shared" si="0"/>
        <v>INCLUDED</v>
      </c>
    </row>
    <row r="52" spans="1:10" ht="38.25" customHeight="1">
      <c r="A52" s="788">
        <v>35</v>
      </c>
      <c r="B52" s="711">
        <v>7000010696</v>
      </c>
      <c r="C52" s="711">
        <v>510</v>
      </c>
      <c r="D52" s="776" t="s">
        <v>542</v>
      </c>
      <c r="E52" s="711">
        <v>1000038041</v>
      </c>
      <c r="F52" s="756" t="s">
        <v>553</v>
      </c>
      <c r="G52" s="809" t="s">
        <v>282</v>
      </c>
      <c r="H52" s="659">
        <v>5</v>
      </c>
      <c r="I52" s="658"/>
      <c r="J52" s="542" t="str">
        <f t="shared" si="0"/>
        <v>INCLUDED</v>
      </c>
    </row>
    <row r="53" spans="1:10" ht="38.25" customHeight="1">
      <c r="A53" s="788">
        <v>36</v>
      </c>
      <c r="B53" s="711">
        <v>7000010696</v>
      </c>
      <c r="C53" s="711">
        <v>520</v>
      </c>
      <c r="D53" s="776" t="s">
        <v>542</v>
      </c>
      <c r="E53" s="711">
        <v>1000038042</v>
      </c>
      <c r="F53" s="756" t="s">
        <v>554</v>
      </c>
      <c r="G53" s="809" t="s">
        <v>282</v>
      </c>
      <c r="H53" s="659">
        <v>5</v>
      </c>
      <c r="I53" s="658"/>
      <c r="J53" s="542" t="str">
        <f t="shared" si="0"/>
        <v>INCLUDED</v>
      </c>
    </row>
    <row r="54" spans="1:10" ht="38.25" customHeight="1">
      <c r="A54" s="788">
        <v>37</v>
      </c>
      <c r="B54" s="711">
        <v>7000010696</v>
      </c>
      <c r="C54" s="711">
        <v>530</v>
      </c>
      <c r="D54" s="776" t="s">
        <v>542</v>
      </c>
      <c r="E54" s="711">
        <v>1000038325</v>
      </c>
      <c r="F54" s="756" t="s">
        <v>441</v>
      </c>
      <c r="G54" s="809" t="s">
        <v>282</v>
      </c>
      <c r="H54" s="659">
        <v>4</v>
      </c>
      <c r="I54" s="658"/>
      <c r="J54" s="542" t="str">
        <f t="shared" si="0"/>
        <v>INCLUDED</v>
      </c>
    </row>
    <row r="55" spans="1:10" ht="38.25" customHeight="1">
      <c r="A55" s="788">
        <v>38</v>
      </c>
      <c r="B55" s="711">
        <v>7000010696</v>
      </c>
      <c r="C55" s="711">
        <v>540</v>
      </c>
      <c r="D55" s="776" t="s">
        <v>542</v>
      </c>
      <c r="E55" s="711">
        <v>1000013795</v>
      </c>
      <c r="F55" s="756" t="s">
        <v>589</v>
      </c>
      <c r="G55" s="809" t="s">
        <v>438</v>
      </c>
      <c r="H55" s="659">
        <v>2</v>
      </c>
      <c r="I55" s="658"/>
      <c r="J55" s="542" t="str">
        <f t="shared" si="0"/>
        <v>INCLUDED</v>
      </c>
    </row>
    <row r="56" spans="1:10" ht="38.25" customHeight="1">
      <c r="A56" s="788">
        <v>39</v>
      </c>
      <c r="B56" s="711">
        <v>7000010696</v>
      </c>
      <c r="C56" s="711">
        <v>1000</v>
      </c>
      <c r="D56" s="776" t="s">
        <v>543</v>
      </c>
      <c r="E56" s="711">
        <v>1000024186</v>
      </c>
      <c r="F56" s="756" t="s">
        <v>494</v>
      </c>
      <c r="G56" s="809" t="s">
        <v>438</v>
      </c>
      <c r="H56" s="659">
        <v>1</v>
      </c>
      <c r="I56" s="658"/>
      <c r="J56" s="542" t="str">
        <f t="shared" si="0"/>
        <v>INCLUDED</v>
      </c>
    </row>
    <row r="57" spans="1:10" ht="33.75" customHeight="1">
      <c r="A57" s="788">
        <v>40</v>
      </c>
      <c r="B57" s="711">
        <v>7000010696</v>
      </c>
      <c r="C57" s="711">
        <v>1010</v>
      </c>
      <c r="D57" s="776" t="s">
        <v>543</v>
      </c>
      <c r="E57" s="711">
        <v>1000025949</v>
      </c>
      <c r="F57" s="756" t="s">
        <v>555</v>
      </c>
      <c r="G57" s="809" t="s">
        <v>283</v>
      </c>
      <c r="H57" s="659">
        <v>1</v>
      </c>
      <c r="I57" s="658"/>
      <c r="J57" s="542" t="str">
        <f t="shared" si="0"/>
        <v>INCLUDED</v>
      </c>
    </row>
    <row r="58" spans="1:10" ht="33.75" customHeight="1">
      <c r="A58" s="788">
        <v>41</v>
      </c>
      <c r="B58" s="711">
        <v>7000010696</v>
      </c>
      <c r="C58" s="711">
        <v>1020</v>
      </c>
      <c r="D58" s="776" t="s">
        <v>543</v>
      </c>
      <c r="E58" s="711">
        <v>1000025945</v>
      </c>
      <c r="F58" s="756" t="s">
        <v>465</v>
      </c>
      <c r="G58" s="809" t="s">
        <v>283</v>
      </c>
      <c r="H58" s="659">
        <v>1</v>
      </c>
      <c r="I58" s="658"/>
      <c r="J58" s="542" t="str">
        <f t="shared" si="0"/>
        <v>INCLUDED</v>
      </c>
    </row>
    <row r="59" spans="1:10" ht="33.75" customHeight="1">
      <c r="A59" s="788">
        <v>42</v>
      </c>
      <c r="B59" s="711">
        <v>7000010696</v>
      </c>
      <c r="C59" s="711">
        <v>1030</v>
      </c>
      <c r="D59" s="776" t="s">
        <v>543</v>
      </c>
      <c r="E59" s="711">
        <v>1000019927</v>
      </c>
      <c r="F59" s="756" t="s">
        <v>556</v>
      </c>
      <c r="G59" s="809" t="s">
        <v>438</v>
      </c>
      <c r="H59" s="659">
        <v>1</v>
      </c>
      <c r="I59" s="658"/>
      <c r="J59" s="542" t="str">
        <f t="shared" si="0"/>
        <v>INCLUDED</v>
      </c>
    </row>
    <row r="60" spans="1:10" ht="33.75" customHeight="1">
      <c r="A60" s="788">
        <v>43</v>
      </c>
      <c r="B60" s="711">
        <v>7000010696</v>
      </c>
      <c r="C60" s="711">
        <v>1040</v>
      </c>
      <c r="D60" s="776" t="s">
        <v>543</v>
      </c>
      <c r="E60" s="711">
        <v>1000025943</v>
      </c>
      <c r="F60" s="756" t="s">
        <v>503</v>
      </c>
      <c r="G60" s="809" t="s">
        <v>283</v>
      </c>
      <c r="H60" s="659">
        <v>1</v>
      </c>
      <c r="I60" s="658"/>
      <c r="J60" s="542" t="str">
        <f t="shared" si="0"/>
        <v>INCLUDED</v>
      </c>
    </row>
    <row r="61" spans="1:10" ht="43.5" customHeight="1">
      <c r="A61" s="788">
        <v>44</v>
      </c>
      <c r="B61" s="711">
        <v>7000010696</v>
      </c>
      <c r="C61" s="711">
        <v>1070</v>
      </c>
      <c r="D61" s="776" t="s">
        <v>471</v>
      </c>
      <c r="E61" s="711">
        <v>1000012366</v>
      </c>
      <c r="F61" s="756" t="s">
        <v>442</v>
      </c>
      <c r="G61" s="809" t="s">
        <v>282</v>
      </c>
      <c r="H61" s="659">
        <v>144</v>
      </c>
      <c r="I61" s="658"/>
      <c r="J61" s="542" t="str">
        <f t="shared" si="0"/>
        <v>INCLUDED</v>
      </c>
    </row>
    <row r="62" spans="1:10" ht="43.5" customHeight="1">
      <c r="A62" s="788">
        <v>45</v>
      </c>
      <c r="B62" s="711">
        <v>7000010696</v>
      </c>
      <c r="C62" s="711">
        <v>1080</v>
      </c>
      <c r="D62" s="776" t="s">
        <v>471</v>
      </c>
      <c r="E62" s="711">
        <v>1000012368</v>
      </c>
      <c r="F62" s="756" t="s">
        <v>504</v>
      </c>
      <c r="G62" s="809" t="s">
        <v>282</v>
      </c>
      <c r="H62" s="659">
        <v>12</v>
      </c>
      <c r="I62" s="658"/>
      <c r="J62" s="542" t="str">
        <f t="shared" si="0"/>
        <v>INCLUDED</v>
      </c>
    </row>
    <row r="63" spans="1:10" ht="43.5" customHeight="1">
      <c r="A63" s="788">
        <v>46</v>
      </c>
      <c r="B63" s="711">
        <v>7000010696</v>
      </c>
      <c r="C63" s="711">
        <v>1090</v>
      </c>
      <c r="D63" s="776" t="s">
        <v>471</v>
      </c>
      <c r="E63" s="711">
        <v>1000012369</v>
      </c>
      <c r="F63" s="756" t="s">
        <v>505</v>
      </c>
      <c r="G63" s="809" t="s">
        <v>282</v>
      </c>
      <c r="H63" s="659">
        <v>24</v>
      </c>
      <c r="I63" s="658"/>
      <c r="J63" s="542" t="str">
        <f t="shared" si="0"/>
        <v>INCLUDED</v>
      </c>
    </row>
    <row r="64" spans="1:10" ht="43.5" customHeight="1">
      <c r="A64" s="788">
        <v>47</v>
      </c>
      <c r="B64" s="711">
        <v>7000010696</v>
      </c>
      <c r="C64" s="711">
        <v>1100</v>
      </c>
      <c r="D64" s="776" t="s">
        <v>471</v>
      </c>
      <c r="E64" s="711">
        <v>1000012370</v>
      </c>
      <c r="F64" s="756" t="s">
        <v>590</v>
      </c>
      <c r="G64" s="809" t="s">
        <v>282</v>
      </c>
      <c r="H64" s="659">
        <v>48</v>
      </c>
      <c r="I64" s="658"/>
      <c r="J64" s="542" t="str">
        <f t="shared" si="0"/>
        <v>INCLUDED</v>
      </c>
    </row>
    <row r="65" spans="1:30" ht="28.5" customHeight="1">
      <c r="A65" s="788">
        <v>48</v>
      </c>
      <c r="B65" s="711">
        <v>7000010696</v>
      </c>
      <c r="C65" s="711">
        <v>1110</v>
      </c>
      <c r="D65" s="776" t="s">
        <v>489</v>
      </c>
      <c r="E65" s="711">
        <v>1000017518</v>
      </c>
      <c r="F65" s="756" t="s">
        <v>506</v>
      </c>
      <c r="G65" s="809" t="s">
        <v>282</v>
      </c>
      <c r="H65" s="659">
        <v>2</v>
      </c>
      <c r="I65" s="658"/>
      <c r="J65" s="542" t="str">
        <f t="shared" si="0"/>
        <v>INCLUDED</v>
      </c>
    </row>
    <row r="66" spans="1:30" ht="24.75" customHeight="1">
      <c r="A66" s="788">
        <v>49</v>
      </c>
      <c r="B66" s="711">
        <v>7000010696</v>
      </c>
      <c r="C66" s="711">
        <v>1120</v>
      </c>
      <c r="D66" s="776" t="s">
        <v>489</v>
      </c>
      <c r="E66" s="711">
        <v>1000022512</v>
      </c>
      <c r="F66" s="756" t="s">
        <v>507</v>
      </c>
      <c r="G66" s="809" t="s">
        <v>282</v>
      </c>
      <c r="H66" s="659">
        <v>2</v>
      </c>
      <c r="I66" s="658"/>
      <c r="J66" s="542" t="str">
        <f t="shared" si="0"/>
        <v>INCLUDED</v>
      </c>
    </row>
    <row r="67" spans="1:30" ht="44.25" customHeight="1">
      <c r="A67" s="788">
        <v>50</v>
      </c>
      <c r="B67" s="711">
        <v>7000010696</v>
      </c>
      <c r="C67" s="711">
        <v>1130</v>
      </c>
      <c r="D67" s="776" t="s">
        <v>489</v>
      </c>
      <c r="E67" s="711">
        <v>1000022510</v>
      </c>
      <c r="F67" s="756" t="s">
        <v>508</v>
      </c>
      <c r="G67" s="809" t="s">
        <v>282</v>
      </c>
      <c r="H67" s="659">
        <v>3</v>
      </c>
      <c r="I67" s="658"/>
      <c r="J67" s="542" t="str">
        <f t="shared" si="0"/>
        <v>INCLUDED</v>
      </c>
    </row>
    <row r="68" spans="1:30" ht="47.25">
      <c r="A68" s="788">
        <v>51</v>
      </c>
      <c r="B68" s="711">
        <v>7000010696</v>
      </c>
      <c r="C68" s="711">
        <v>1140</v>
      </c>
      <c r="D68" s="776" t="s">
        <v>489</v>
      </c>
      <c r="E68" s="711">
        <v>1000022487</v>
      </c>
      <c r="F68" s="756" t="s">
        <v>509</v>
      </c>
      <c r="G68" s="809" t="s">
        <v>282</v>
      </c>
      <c r="H68" s="659">
        <v>1</v>
      </c>
      <c r="I68" s="658"/>
      <c r="J68" s="542" t="str">
        <f t="shared" si="0"/>
        <v>INCLUDED</v>
      </c>
    </row>
    <row r="69" spans="1:30" s="785" customFormat="1" ht="31.5" customHeight="1">
      <c r="A69" s="636"/>
      <c r="B69" s="537"/>
      <c r="C69" s="538"/>
      <c r="D69" s="680"/>
      <c r="E69" s="538"/>
      <c r="F69" s="808" t="s">
        <v>466</v>
      </c>
      <c r="G69" s="672"/>
      <c r="H69" s="672"/>
      <c r="I69" s="540"/>
      <c r="J69" s="789">
        <f>ROUND(SUM(J18:J68),0)</f>
        <v>0</v>
      </c>
      <c r="K69" s="782"/>
      <c r="L69" s="782"/>
      <c r="M69" s="782"/>
      <c r="N69" s="783"/>
      <c r="O69" s="783"/>
      <c r="P69" s="783"/>
      <c r="Q69" s="783"/>
      <c r="R69" s="783"/>
      <c r="S69" s="783"/>
      <c r="T69" s="784"/>
      <c r="U69" s="784"/>
      <c r="V69" s="784"/>
      <c r="W69" s="784"/>
      <c r="X69" s="784"/>
      <c r="Y69" s="784"/>
      <c r="Z69" s="784"/>
      <c r="AA69" s="784"/>
      <c r="AB69" s="784"/>
      <c r="AC69" s="784"/>
      <c r="AD69" s="784"/>
    </row>
    <row r="70" spans="1:30">
      <c r="A70" s="790"/>
      <c r="B70" s="536"/>
      <c r="C70" s="876"/>
      <c r="D70" s="876"/>
      <c r="E70" s="876"/>
      <c r="F70" s="876"/>
      <c r="G70" s="876"/>
      <c r="H70" s="791"/>
      <c r="I70" s="792"/>
      <c r="J70" s="792"/>
      <c r="K70" s="343"/>
      <c r="L70" s="343"/>
      <c r="M70" s="343"/>
    </row>
    <row r="71" spans="1:30" ht="58.5" customHeight="1">
      <c r="B71" s="793" t="s">
        <v>299</v>
      </c>
      <c r="C71" s="877" t="s">
        <v>298</v>
      </c>
      <c r="D71" s="877"/>
      <c r="E71" s="877"/>
      <c r="F71" s="877"/>
      <c r="G71" s="877"/>
      <c r="H71" s="877"/>
      <c r="I71" s="877"/>
      <c r="J71" s="877"/>
      <c r="K71" s="343"/>
      <c r="L71" s="343"/>
      <c r="M71" s="343"/>
    </row>
    <row r="72" spans="1:30">
      <c r="B72" s="793"/>
      <c r="C72" s="763"/>
      <c r="D72" s="763"/>
      <c r="E72" s="763"/>
      <c r="F72" s="799"/>
      <c r="G72" s="763"/>
      <c r="H72" s="763"/>
      <c r="I72" s="763"/>
      <c r="J72" s="763"/>
      <c r="K72" s="343"/>
      <c r="L72" s="343"/>
      <c r="M72" s="343"/>
    </row>
    <row r="73" spans="1:30" s="787" customFormat="1" ht="33">
      <c r="A73" s="793"/>
      <c r="B73" s="551" t="s">
        <v>137</v>
      </c>
      <c r="C73" s="865" t="str">
        <f>'Sch-1'!C78:D78</f>
        <v>--</v>
      </c>
      <c r="D73" s="865"/>
      <c r="E73" s="464"/>
      <c r="F73" s="673"/>
      <c r="G73" s="673"/>
      <c r="H73" s="674" t="s">
        <v>122</v>
      </c>
      <c r="I73" s="869">
        <f>'Sch-1'!M78</f>
        <v>0</v>
      </c>
      <c r="J73" s="869"/>
      <c r="K73" s="622"/>
      <c r="L73" s="622"/>
      <c r="M73" s="622"/>
      <c r="N73" s="786"/>
      <c r="O73" s="786"/>
      <c r="P73" s="786"/>
      <c r="Q73" s="786"/>
      <c r="R73" s="786"/>
      <c r="S73" s="786"/>
      <c r="T73" s="554"/>
      <c r="U73" s="554"/>
      <c r="V73" s="554"/>
      <c r="W73" s="554"/>
      <c r="X73" s="554"/>
      <c r="Y73" s="554"/>
      <c r="Z73" s="554"/>
      <c r="AA73" s="554"/>
      <c r="AB73" s="554"/>
      <c r="AC73" s="554"/>
      <c r="AD73" s="554"/>
    </row>
    <row r="74" spans="1:30" s="787" customFormat="1" ht="33">
      <c r="A74" s="793"/>
      <c r="B74" s="551" t="s">
        <v>138</v>
      </c>
      <c r="C74" s="865">
        <f>'Sch-1'!C79:D79</f>
        <v>0</v>
      </c>
      <c r="D74" s="865"/>
      <c r="F74" s="675"/>
      <c r="G74" s="673"/>
      <c r="H74" s="674" t="s">
        <v>124</v>
      </c>
      <c r="I74" s="869">
        <f>'Sch-1'!M79</f>
        <v>0</v>
      </c>
      <c r="J74" s="869"/>
      <c r="K74" s="622"/>
      <c r="L74" s="622"/>
      <c r="M74" s="622"/>
      <c r="N74" s="786"/>
      <c r="O74" s="786"/>
      <c r="P74" s="786"/>
      <c r="Q74" s="786"/>
      <c r="R74" s="786"/>
      <c r="S74" s="786"/>
      <c r="T74" s="554"/>
      <c r="U74" s="554"/>
      <c r="V74" s="554"/>
      <c r="W74" s="554"/>
      <c r="X74" s="554"/>
      <c r="Y74" s="554"/>
      <c r="Z74" s="554"/>
      <c r="AA74" s="554"/>
      <c r="AB74" s="554"/>
      <c r="AC74" s="554"/>
      <c r="AD74" s="554"/>
    </row>
    <row r="75" spans="1:30" ht="16.5">
      <c r="B75" s="437"/>
      <c r="C75" s="438"/>
      <c r="D75" s="665"/>
      <c r="E75" s="779"/>
      <c r="F75" s="675"/>
      <c r="G75" s="676"/>
      <c r="H75" s="794"/>
      <c r="I75" s="343"/>
      <c r="J75" s="343"/>
      <c r="K75" s="343"/>
      <c r="L75" s="343"/>
      <c r="M75" s="343"/>
    </row>
  </sheetData>
  <sheetProtection password="EE0B" sheet="1" objects="1" scenarios="1" selectLockedCells="1"/>
  <customSheetViews>
    <customSheetView guid="{83920EE0-E8FD-48B1-9AB8-BA60512AB904}" scale="70" showPageBreaks="1" fitToPage="1" printArea="1" hiddenColumns="1" view="pageBreakPreview">
      <selection activeCell="I18" sqref="I18:I68"/>
      <rowBreaks count="2" manualBreakCount="2">
        <brk id="41" max="9" man="1"/>
        <brk id="69" max="9" man="1"/>
      </rowBreaks>
      <pageMargins left="0" right="0" top="0.75" bottom="0" header="0.3" footer="0"/>
      <pageSetup scale="58" fitToHeight="0" orientation="landscape" r:id="rId1"/>
    </customSheetView>
    <customSheetView guid="{F6B46BB5-6129-417F-AAA2-2F132322448E}" scale="70" showPageBreaks="1" fitToPage="1" printArea="1" hiddenColumns="1" view="pageBreakPreview" topLeftCell="A18">
      <selection activeCell="I18" sqref="I18"/>
      <rowBreaks count="2" manualBreakCount="2">
        <brk id="41" max="9" man="1"/>
        <brk id="75" max="9" man="1"/>
      </rowBreaks>
      <pageMargins left="0" right="0" top="0.75" bottom="0" header="0.3" footer="0"/>
      <pageSetup scale="59" fitToHeight="0" orientation="landscape" r:id="rId2"/>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3"/>
    </customSheetView>
    <customSheetView guid="{22CC5C8B-E1A0-44D5-9004-AA64A7EE9D42}" scale="70" showPageBreaks="1" fitToPage="1" printArea="1" hiddenColumns="1" view="pageBreakPreview" topLeftCell="A10">
      <selection activeCell="I40" sqref="I18:I40"/>
      <pageMargins left="0" right="0" top="0.75" bottom="0" header="0.3" footer="0"/>
      <pageSetup scale="58" fitToHeight="0" orientation="landscape" r:id="rId4"/>
    </customSheetView>
    <customSheetView guid="{B2530FEC-C859-41E4-A5EC-4A538DE0B660}" scale="70" showPageBreaks="1" fitToPage="1" printArea="1" hiddenColumns="1" view="pageBreakPreview" topLeftCell="A18">
      <selection activeCell="I18" sqref="I18"/>
      <rowBreaks count="2" manualBreakCount="2">
        <brk id="41" max="9" man="1"/>
        <brk id="75" max="9" man="1"/>
      </rowBreaks>
      <pageMargins left="0" right="0" top="0.75" bottom="0" header="0.3" footer="0"/>
      <pageSetup scale="60" fitToHeight="0" orientation="landscape" r:id="rId5"/>
    </customSheetView>
  </customSheetViews>
  <mergeCells count="12">
    <mergeCell ref="P3:Q3"/>
    <mergeCell ref="A4:J4"/>
    <mergeCell ref="A7:H7"/>
    <mergeCell ref="C73:D73"/>
    <mergeCell ref="C74:D74"/>
    <mergeCell ref="I73:J73"/>
    <mergeCell ref="I74:J74"/>
    <mergeCell ref="C70:G70"/>
    <mergeCell ref="C71:J71"/>
    <mergeCell ref="A13:J13"/>
    <mergeCell ref="A3:J3"/>
    <mergeCell ref="A17:J17"/>
  </mergeCells>
  <dataValidations count="2">
    <dataValidation type="decimal" operator="greaterThan" allowBlank="1" showInputMessage="1" showErrorMessage="1" error="Enter only Numeric value greater than zero or leave the cell blank !" sqref="I65396:I65397 WVO982922:WVO982928 WLS982922:WLS982928 WBW982922:WBW982928 VSA982922:VSA982928 VIE982922:VIE982928 UYI982922:UYI982928 UOM982922:UOM982928 UEQ982922:UEQ982928 TUU982922:TUU982928 TKY982922:TKY982928 TBC982922:TBC982928 SRG982922:SRG982928 SHK982922:SHK982928 RXO982922:RXO982928 RNS982922:RNS982928 RDW982922:RDW982928 QUA982922:QUA982928 QKE982922:QKE982928 QAI982922:QAI982928 PQM982922:PQM982928 PGQ982922:PGQ982928 OWU982922:OWU982928 OMY982922:OMY982928 ODC982922:ODC982928 NTG982922:NTG982928 NJK982922:NJK982928 MZO982922:MZO982928 MPS982922:MPS982928 MFW982922:MFW982928 LWA982922:LWA982928 LME982922:LME982928 LCI982922:LCI982928 KSM982922:KSM982928 KIQ982922:KIQ982928 JYU982922:JYU982928 JOY982922:JOY982928 JFC982922:JFC982928 IVG982922:IVG982928 ILK982922:ILK982928 IBO982922:IBO982928 HRS982922:HRS982928 HHW982922:HHW982928 GYA982922:GYA982928 GOE982922:GOE982928 GEI982922:GEI982928 FUM982922:FUM982928 FKQ982922:FKQ982928 FAU982922:FAU982928 EQY982922:EQY982928 EHC982922:EHC982928 DXG982922:DXG982928 DNK982922:DNK982928 DDO982922:DDO982928 CTS982922:CTS982928 CJW982922:CJW982928 CAA982922:CAA982928 BQE982922:BQE982928 BGI982922:BGI982928 AWM982922:AWM982928 AMQ982922:AMQ982928 ACU982922:ACU982928 SY982922:SY982928 JC982922:JC982928 I982904:I982910 WVO917386:WVO917392 WLS917386:WLS917392 WBW917386:WBW917392 VSA917386:VSA917392 VIE917386:VIE917392 UYI917386:UYI917392 UOM917386:UOM917392 UEQ917386:UEQ917392 TUU917386:TUU917392 TKY917386:TKY917392 TBC917386:TBC917392 SRG917386:SRG917392 SHK917386:SHK917392 RXO917386:RXO917392 RNS917386:RNS917392 RDW917386:RDW917392 QUA917386:QUA917392 QKE917386:QKE917392 QAI917386:QAI917392 PQM917386:PQM917392 PGQ917386:PGQ917392 OWU917386:OWU917392 OMY917386:OMY917392 ODC917386:ODC917392 NTG917386:NTG917392 NJK917386:NJK917392 MZO917386:MZO917392 MPS917386:MPS917392 MFW917386:MFW917392 LWA917386:LWA917392 LME917386:LME917392 LCI917386:LCI917392 KSM917386:KSM917392 KIQ917386:KIQ917392 JYU917386:JYU917392 JOY917386:JOY917392 JFC917386:JFC917392 IVG917386:IVG917392 ILK917386:ILK917392 IBO917386:IBO917392 HRS917386:HRS917392 HHW917386:HHW917392 GYA917386:GYA917392 GOE917386:GOE917392 GEI917386:GEI917392 FUM917386:FUM917392 FKQ917386:FKQ917392 FAU917386:FAU917392 EQY917386:EQY917392 EHC917386:EHC917392 DXG917386:DXG917392 DNK917386:DNK917392 DDO917386:DDO917392 CTS917386:CTS917392 CJW917386:CJW917392 CAA917386:CAA917392 BQE917386:BQE917392 BGI917386:BGI917392 AWM917386:AWM917392 AMQ917386:AMQ917392 ACU917386:ACU917392 SY917386:SY917392 JC917386:JC917392 I917368:I917374 WVO851850:WVO851856 WLS851850:WLS851856 WBW851850:WBW851856 VSA851850:VSA851856 VIE851850:VIE851856 UYI851850:UYI851856 UOM851850:UOM851856 UEQ851850:UEQ851856 TUU851850:TUU851856 TKY851850:TKY851856 TBC851850:TBC851856 SRG851850:SRG851856 SHK851850:SHK851856 RXO851850:RXO851856 RNS851850:RNS851856 RDW851850:RDW851856 QUA851850:QUA851856 QKE851850:QKE851856 QAI851850:QAI851856 PQM851850:PQM851856 PGQ851850:PGQ851856 OWU851850:OWU851856 OMY851850:OMY851856 ODC851850:ODC851856 NTG851850:NTG851856 NJK851850:NJK851856 MZO851850:MZO851856 MPS851850:MPS851856 MFW851850:MFW851856 LWA851850:LWA851856 LME851850:LME851856 LCI851850:LCI851856 KSM851850:KSM851856 KIQ851850:KIQ851856 JYU851850:JYU851856 JOY851850:JOY851856 JFC851850:JFC851856 IVG851850:IVG851856 ILK851850:ILK851856 IBO851850:IBO851856 HRS851850:HRS851856 HHW851850:HHW851856 GYA851850:GYA851856 GOE851850:GOE851856 GEI851850:GEI851856 FUM851850:FUM851856 FKQ851850:FKQ851856 FAU851850:FAU851856 EQY851850:EQY851856 EHC851850:EHC851856 DXG851850:DXG851856 DNK851850:DNK851856 DDO851850:DDO851856 CTS851850:CTS851856 CJW851850:CJW851856 CAA851850:CAA851856 BQE851850:BQE851856 BGI851850:BGI851856 AWM851850:AWM851856 AMQ851850:AMQ851856 ACU851850:ACU851856 SY851850:SY851856 JC851850:JC851856 I851832:I851838 WVO786314:WVO786320 WLS786314:WLS786320 WBW786314:WBW786320 VSA786314:VSA786320 VIE786314:VIE786320 UYI786314:UYI786320 UOM786314:UOM786320 UEQ786314:UEQ786320 TUU786314:TUU786320 TKY786314:TKY786320 TBC786314:TBC786320 SRG786314:SRG786320 SHK786314:SHK786320 RXO786314:RXO786320 RNS786314:RNS786320 RDW786314:RDW786320 QUA786314:QUA786320 QKE786314:QKE786320 QAI786314:QAI786320 PQM786314:PQM786320 PGQ786314:PGQ786320 OWU786314:OWU786320 OMY786314:OMY786320 ODC786314:ODC786320 NTG786314:NTG786320 NJK786314:NJK786320 MZO786314:MZO786320 MPS786314:MPS786320 MFW786314:MFW786320 LWA786314:LWA786320 LME786314:LME786320 LCI786314:LCI786320 KSM786314:KSM786320 KIQ786314:KIQ786320 JYU786314:JYU786320 JOY786314:JOY786320 JFC786314:JFC786320 IVG786314:IVG786320 ILK786314:ILK786320 IBO786314:IBO786320 HRS786314:HRS786320 HHW786314:HHW786320 GYA786314:GYA786320 GOE786314:GOE786320 GEI786314:GEI786320 FUM786314:FUM786320 FKQ786314:FKQ786320 FAU786314:FAU786320 EQY786314:EQY786320 EHC786314:EHC786320 DXG786314:DXG786320 DNK786314:DNK786320 DDO786314:DDO786320 CTS786314:CTS786320 CJW786314:CJW786320 CAA786314:CAA786320 BQE786314:BQE786320 BGI786314:BGI786320 AWM786314:AWM786320 AMQ786314:AMQ786320 ACU786314:ACU786320 SY786314:SY786320 JC786314:JC786320 I786296:I786302 WVO720778:WVO720784 WLS720778:WLS720784 WBW720778:WBW720784 VSA720778:VSA720784 VIE720778:VIE720784 UYI720778:UYI720784 UOM720778:UOM720784 UEQ720778:UEQ720784 TUU720778:TUU720784 TKY720778:TKY720784 TBC720778:TBC720784 SRG720778:SRG720784 SHK720778:SHK720784 RXO720778:RXO720784 RNS720778:RNS720784 RDW720778:RDW720784 QUA720778:QUA720784 QKE720778:QKE720784 QAI720778:QAI720784 PQM720778:PQM720784 PGQ720778:PGQ720784 OWU720778:OWU720784 OMY720778:OMY720784 ODC720778:ODC720784 NTG720778:NTG720784 NJK720778:NJK720784 MZO720778:MZO720784 MPS720778:MPS720784 MFW720778:MFW720784 LWA720778:LWA720784 LME720778:LME720784 LCI720778:LCI720784 KSM720778:KSM720784 KIQ720778:KIQ720784 JYU720778:JYU720784 JOY720778:JOY720784 JFC720778:JFC720784 IVG720778:IVG720784 ILK720778:ILK720784 IBO720778:IBO720784 HRS720778:HRS720784 HHW720778:HHW720784 GYA720778:GYA720784 GOE720778:GOE720784 GEI720778:GEI720784 FUM720778:FUM720784 FKQ720778:FKQ720784 FAU720778:FAU720784 EQY720778:EQY720784 EHC720778:EHC720784 DXG720778:DXG720784 DNK720778:DNK720784 DDO720778:DDO720784 CTS720778:CTS720784 CJW720778:CJW720784 CAA720778:CAA720784 BQE720778:BQE720784 BGI720778:BGI720784 AWM720778:AWM720784 AMQ720778:AMQ720784 ACU720778:ACU720784 SY720778:SY720784 JC720778:JC720784 I720760:I720766 WVO655242:WVO655248 WLS655242:WLS655248 WBW655242:WBW655248 VSA655242:VSA655248 VIE655242:VIE655248 UYI655242:UYI655248 UOM655242:UOM655248 UEQ655242:UEQ655248 TUU655242:TUU655248 TKY655242:TKY655248 TBC655242:TBC655248 SRG655242:SRG655248 SHK655242:SHK655248 RXO655242:RXO655248 RNS655242:RNS655248 RDW655242:RDW655248 QUA655242:QUA655248 QKE655242:QKE655248 QAI655242:QAI655248 PQM655242:PQM655248 PGQ655242:PGQ655248 OWU655242:OWU655248 OMY655242:OMY655248 ODC655242:ODC655248 NTG655242:NTG655248 NJK655242:NJK655248 MZO655242:MZO655248 MPS655242:MPS655248 MFW655242:MFW655248 LWA655242:LWA655248 LME655242:LME655248 LCI655242:LCI655248 KSM655242:KSM655248 KIQ655242:KIQ655248 JYU655242:JYU655248 JOY655242:JOY655248 JFC655242:JFC655248 IVG655242:IVG655248 ILK655242:ILK655248 IBO655242:IBO655248 HRS655242:HRS655248 HHW655242:HHW655248 GYA655242:GYA655248 GOE655242:GOE655248 GEI655242:GEI655248 FUM655242:FUM655248 FKQ655242:FKQ655248 FAU655242:FAU655248 EQY655242:EQY655248 EHC655242:EHC655248 DXG655242:DXG655248 DNK655242:DNK655248 DDO655242:DDO655248 CTS655242:CTS655248 CJW655242:CJW655248 CAA655242:CAA655248 BQE655242:BQE655248 BGI655242:BGI655248 AWM655242:AWM655248 AMQ655242:AMQ655248 ACU655242:ACU655248 SY655242:SY655248 JC655242:JC655248 I655224:I655230 WVO589706:WVO589712 WLS589706:WLS589712 WBW589706:WBW589712 VSA589706:VSA589712 VIE589706:VIE589712 UYI589706:UYI589712 UOM589706:UOM589712 UEQ589706:UEQ589712 TUU589706:TUU589712 TKY589706:TKY589712 TBC589706:TBC589712 SRG589706:SRG589712 SHK589706:SHK589712 RXO589706:RXO589712 RNS589706:RNS589712 RDW589706:RDW589712 QUA589706:QUA589712 QKE589706:QKE589712 QAI589706:QAI589712 PQM589706:PQM589712 PGQ589706:PGQ589712 OWU589706:OWU589712 OMY589706:OMY589712 ODC589706:ODC589712 NTG589706:NTG589712 NJK589706:NJK589712 MZO589706:MZO589712 MPS589706:MPS589712 MFW589706:MFW589712 LWA589706:LWA589712 LME589706:LME589712 LCI589706:LCI589712 KSM589706:KSM589712 KIQ589706:KIQ589712 JYU589706:JYU589712 JOY589706:JOY589712 JFC589706:JFC589712 IVG589706:IVG589712 ILK589706:ILK589712 IBO589706:IBO589712 HRS589706:HRS589712 HHW589706:HHW589712 GYA589706:GYA589712 GOE589706:GOE589712 GEI589706:GEI589712 FUM589706:FUM589712 FKQ589706:FKQ589712 FAU589706:FAU589712 EQY589706:EQY589712 EHC589706:EHC589712 DXG589706:DXG589712 DNK589706:DNK589712 DDO589706:DDO589712 CTS589706:CTS589712 CJW589706:CJW589712 CAA589706:CAA589712 BQE589706:BQE589712 BGI589706:BGI589712 AWM589706:AWM589712 AMQ589706:AMQ589712 ACU589706:ACU589712 SY589706:SY589712 JC589706:JC589712 I589688:I589694 WVO524170:WVO524176 WLS524170:WLS524176 WBW524170:WBW524176 VSA524170:VSA524176 VIE524170:VIE524176 UYI524170:UYI524176 UOM524170:UOM524176 UEQ524170:UEQ524176 TUU524170:TUU524176 TKY524170:TKY524176 TBC524170:TBC524176 SRG524170:SRG524176 SHK524170:SHK524176 RXO524170:RXO524176 RNS524170:RNS524176 RDW524170:RDW524176 QUA524170:QUA524176 QKE524170:QKE524176 QAI524170:QAI524176 PQM524170:PQM524176 PGQ524170:PGQ524176 OWU524170:OWU524176 OMY524170:OMY524176 ODC524170:ODC524176 NTG524170:NTG524176 NJK524170:NJK524176 MZO524170:MZO524176 MPS524170:MPS524176 MFW524170:MFW524176 LWA524170:LWA524176 LME524170:LME524176 LCI524170:LCI524176 KSM524170:KSM524176 KIQ524170:KIQ524176 JYU524170:JYU524176 JOY524170:JOY524176 JFC524170:JFC524176 IVG524170:IVG524176 ILK524170:ILK524176 IBO524170:IBO524176 HRS524170:HRS524176 HHW524170:HHW524176 GYA524170:GYA524176 GOE524170:GOE524176 GEI524170:GEI524176 FUM524170:FUM524176 FKQ524170:FKQ524176 FAU524170:FAU524176 EQY524170:EQY524176 EHC524170:EHC524176 DXG524170:DXG524176 DNK524170:DNK524176 DDO524170:DDO524176 CTS524170:CTS524176 CJW524170:CJW524176 CAA524170:CAA524176 BQE524170:BQE524176 BGI524170:BGI524176 AWM524170:AWM524176 AMQ524170:AMQ524176 ACU524170:ACU524176 SY524170:SY524176 JC524170:JC524176 I524152:I524158 WVO458634:WVO458640 WLS458634:WLS458640 WBW458634:WBW458640 VSA458634:VSA458640 VIE458634:VIE458640 UYI458634:UYI458640 UOM458634:UOM458640 UEQ458634:UEQ458640 TUU458634:TUU458640 TKY458634:TKY458640 TBC458634:TBC458640 SRG458634:SRG458640 SHK458634:SHK458640 RXO458634:RXO458640 RNS458634:RNS458640 RDW458634:RDW458640 QUA458634:QUA458640 QKE458634:QKE458640 QAI458634:QAI458640 PQM458634:PQM458640 PGQ458634:PGQ458640 OWU458634:OWU458640 OMY458634:OMY458640 ODC458634:ODC458640 NTG458634:NTG458640 NJK458634:NJK458640 MZO458634:MZO458640 MPS458634:MPS458640 MFW458634:MFW458640 LWA458634:LWA458640 LME458634:LME458640 LCI458634:LCI458640 KSM458634:KSM458640 KIQ458634:KIQ458640 JYU458634:JYU458640 JOY458634:JOY458640 JFC458634:JFC458640 IVG458634:IVG458640 ILK458634:ILK458640 IBO458634:IBO458640 HRS458634:HRS458640 HHW458634:HHW458640 GYA458634:GYA458640 GOE458634:GOE458640 GEI458634:GEI458640 FUM458634:FUM458640 FKQ458634:FKQ458640 FAU458634:FAU458640 EQY458634:EQY458640 EHC458634:EHC458640 DXG458634:DXG458640 DNK458634:DNK458640 DDO458634:DDO458640 CTS458634:CTS458640 CJW458634:CJW458640 CAA458634:CAA458640 BQE458634:BQE458640 BGI458634:BGI458640 AWM458634:AWM458640 AMQ458634:AMQ458640 ACU458634:ACU458640 SY458634:SY458640 JC458634:JC458640 I458616:I458622 WVO393098:WVO393104 WLS393098:WLS393104 WBW393098:WBW393104 VSA393098:VSA393104 VIE393098:VIE393104 UYI393098:UYI393104 UOM393098:UOM393104 UEQ393098:UEQ393104 TUU393098:TUU393104 TKY393098:TKY393104 TBC393098:TBC393104 SRG393098:SRG393104 SHK393098:SHK393104 RXO393098:RXO393104 RNS393098:RNS393104 RDW393098:RDW393104 QUA393098:QUA393104 QKE393098:QKE393104 QAI393098:QAI393104 PQM393098:PQM393104 PGQ393098:PGQ393104 OWU393098:OWU393104 OMY393098:OMY393104 ODC393098:ODC393104 NTG393098:NTG393104 NJK393098:NJK393104 MZO393098:MZO393104 MPS393098:MPS393104 MFW393098:MFW393104 LWA393098:LWA393104 LME393098:LME393104 LCI393098:LCI393104 KSM393098:KSM393104 KIQ393098:KIQ393104 JYU393098:JYU393104 JOY393098:JOY393104 JFC393098:JFC393104 IVG393098:IVG393104 ILK393098:ILK393104 IBO393098:IBO393104 HRS393098:HRS393104 HHW393098:HHW393104 GYA393098:GYA393104 GOE393098:GOE393104 GEI393098:GEI393104 FUM393098:FUM393104 FKQ393098:FKQ393104 FAU393098:FAU393104 EQY393098:EQY393104 EHC393098:EHC393104 DXG393098:DXG393104 DNK393098:DNK393104 DDO393098:DDO393104 CTS393098:CTS393104 CJW393098:CJW393104 CAA393098:CAA393104 BQE393098:BQE393104 BGI393098:BGI393104 AWM393098:AWM393104 AMQ393098:AMQ393104 ACU393098:ACU393104 SY393098:SY393104 JC393098:JC393104 I393080:I393086 WVO327562:WVO327568 WLS327562:WLS327568 WBW327562:WBW327568 VSA327562:VSA327568 VIE327562:VIE327568 UYI327562:UYI327568 UOM327562:UOM327568 UEQ327562:UEQ327568 TUU327562:TUU327568 TKY327562:TKY327568 TBC327562:TBC327568 SRG327562:SRG327568 SHK327562:SHK327568 RXO327562:RXO327568 RNS327562:RNS327568 RDW327562:RDW327568 QUA327562:QUA327568 QKE327562:QKE327568 QAI327562:QAI327568 PQM327562:PQM327568 PGQ327562:PGQ327568 OWU327562:OWU327568 OMY327562:OMY327568 ODC327562:ODC327568 NTG327562:NTG327568 NJK327562:NJK327568 MZO327562:MZO327568 MPS327562:MPS327568 MFW327562:MFW327568 LWA327562:LWA327568 LME327562:LME327568 LCI327562:LCI327568 KSM327562:KSM327568 KIQ327562:KIQ327568 JYU327562:JYU327568 JOY327562:JOY327568 JFC327562:JFC327568 IVG327562:IVG327568 ILK327562:ILK327568 IBO327562:IBO327568 HRS327562:HRS327568 HHW327562:HHW327568 GYA327562:GYA327568 GOE327562:GOE327568 GEI327562:GEI327568 FUM327562:FUM327568 FKQ327562:FKQ327568 FAU327562:FAU327568 EQY327562:EQY327568 EHC327562:EHC327568 DXG327562:DXG327568 DNK327562:DNK327568 DDO327562:DDO327568 CTS327562:CTS327568 CJW327562:CJW327568 CAA327562:CAA327568 BQE327562:BQE327568 BGI327562:BGI327568 AWM327562:AWM327568 AMQ327562:AMQ327568 ACU327562:ACU327568 SY327562:SY327568 JC327562:JC327568 I327544:I327550 WVO262026:WVO262032 WLS262026:WLS262032 WBW262026:WBW262032 VSA262026:VSA262032 VIE262026:VIE262032 UYI262026:UYI262032 UOM262026:UOM262032 UEQ262026:UEQ262032 TUU262026:TUU262032 TKY262026:TKY262032 TBC262026:TBC262032 SRG262026:SRG262032 SHK262026:SHK262032 RXO262026:RXO262032 RNS262026:RNS262032 RDW262026:RDW262032 QUA262026:QUA262032 QKE262026:QKE262032 QAI262026:QAI262032 PQM262026:PQM262032 PGQ262026:PGQ262032 OWU262026:OWU262032 OMY262026:OMY262032 ODC262026:ODC262032 NTG262026:NTG262032 NJK262026:NJK262032 MZO262026:MZO262032 MPS262026:MPS262032 MFW262026:MFW262032 LWA262026:LWA262032 LME262026:LME262032 LCI262026:LCI262032 KSM262026:KSM262032 KIQ262026:KIQ262032 JYU262026:JYU262032 JOY262026:JOY262032 JFC262026:JFC262032 IVG262026:IVG262032 ILK262026:ILK262032 IBO262026:IBO262032 HRS262026:HRS262032 HHW262026:HHW262032 GYA262026:GYA262032 GOE262026:GOE262032 GEI262026:GEI262032 FUM262026:FUM262032 FKQ262026:FKQ262032 FAU262026:FAU262032 EQY262026:EQY262032 EHC262026:EHC262032 DXG262026:DXG262032 DNK262026:DNK262032 DDO262026:DDO262032 CTS262026:CTS262032 CJW262026:CJW262032 CAA262026:CAA262032 BQE262026:BQE262032 BGI262026:BGI262032 AWM262026:AWM262032 AMQ262026:AMQ262032 ACU262026:ACU262032 SY262026:SY262032 JC262026:JC262032 I262008:I262014 WVO196490:WVO196496 WLS196490:WLS196496 WBW196490:WBW196496 VSA196490:VSA196496 VIE196490:VIE196496 UYI196490:UYI196496 UOM196490:UOM196496 UEQ196490:UEQ196496 TUU196490:TUU196496 TKY196490:TKY196496 TBC196490:TBC196496 SRG196490:SRG196496 SHK196490:SHK196496 RXO196490:RXO196496 RNS196490:RNS196496 RDW196490:RDW196496 QUA196490:QUA196496 QKE196490:QKE196496 QAI196490:QAI196496 PQM196490:PQM196496 PGQ196490:PGQ196496 OWU196490:OWU196496 OMY196490:OMY196496 ODC196490:ODC196496 NTG196490:NTG196496 NJK196490:NJK196496 MZO196490:MZO196496 MPS196490:MPS196496 MFW196490:MFW196496 LWA196490:LWA196496 LME196490:LME196496 LCI196490:LCI196496 KSM196490:KSM196496 KIQ196490:KIQ196496 JYU196490:JYU196496 JOY196490:JOY196496 JFC196490:JFC196496 IVG196490:IVG196496 ILK196490:ILK196496 IBO196490:IBO196496 HRS196490:HRS196496 HHW196490:HHW196496 GYA196490:GYA196496 GOE196490:GOE196496 GEI196490:GEI196496 FUM196490:FUM196496 FKQ196490:FKQ196496 FAU196490:FAU196496 EQY196490:EQY196496 EHC196490:EHC196496 DXG196490:DXG196496 DNK196490:DNK196496 DDO196490:DDO196496 CTS196490:CTS196496 CJW196490:CJW196496 CAA196490:CAA196496 BQE196490:BQE196496 BGI196490:BGI196496 AWM196490:AWM196496 AMQ196490:AMQ196496 ACU196490:ACU196496 SY196490:SY196496 JC196490:JC196496 I196472:I196478 WVO130954:WVO130960 WLS130954:WLS130960 WBW130954:WBW130960 VSA130954:VSA130960 VIE130954:VIE130960 UYI130954:UYI130960 UOM130954:UOM130960 UEQ130954:UEQ130960 TUU130954:TUU130960 TKY130954:TKY130960 TBC130954:TBC130960 SRG130954:SRG130960 SHK130954:SHK130960 RXO130954:RXO130960 RNS130954:RNS130960 RDW130954:RDW130960 QUA130954:QUA130960 QKE130954:QKE130960 QAI130954:QAI130960 PQM130954:PQM130960 PGQ130954:PGQ130960 OWU130954:OWU130960 OMY130954:OMY130960 ODC130954:ODC130960 NTG130954:NTG130960 NJK130954:NJK130960 MZO130954:MZO130960 MPS130954:MPS130960 MFW130954:MFW130960 LWA130954:LWA130960 LME130954:LME130960 LCI130954:LCI130960 KSM130954:KSM130960 KIQ130954:KIQ130960 JYU130954:JYU130960 JOY130954:JOY130960 JFC130954:JFC130960 IVG130954:IVG130960 ILK130954:ILK130960 IBO130954:IBO130960 HRS130954:HRS130960 HHW130954:HHW130960 GYA130954:GYA130960 GOE130954:GOE130960 GEI130954:GEI130960 FUM130954:FUM130960 FKQ130954:FKQ130960 FAU130954:FAU130960 EQY130954:EQY130960 EHC130954:EHC130960 DXG130954:DXG130960 DNK130954:DNK130960 DDO130954:DDO130960 CTS130954:CTS130960 CJW130954:CJW130960 CAA130954:CAA130960 BQE130954:BQE130960 BGI130954:BGI130960 AWM130954:AWM130960 AMQ130954:AMQ130960 ACU130954:ACU130960 SY130954:SY130960 JC130954:JC130960 I130936:I130942 WVO65418:WVO65424 WLS65418:WLS65424 WBW65418:WBW65424 VSA65418:VSA65424 VIE65418:VIE65424 UYI65418:UYI65424 UOM65418:UOM65424 UEQ65418:UEQ65424 TUU65418:TUU65424 TKY65418:TKY65424 TBC65418:TBC65424 SRG65418:SRG65424 SHK65418:SHK65424 RXO65418:RXO65424 RNS65418:RNS65424 RDW65418:RDW65424 QUA65418:QUA65424 QKE65418:QKE65424 QAI65418:QAI65424 PQM65418:PQM65424 PGQ65418:PGQ65424 OWU65418:OWU65424 OMY65418:OMY65424 ODC65418:ODC65424 NTG65418:NTG65424 NJK65418:NJK65424 MZO65418:MZO65424 MPS65418:MPS65424 MFW65418:MFW65424 LWA65418:LWA65424 LME65418:LME65424 LCI65418:LCI65424 KSM65418:KSM65424 KIQ65418:KIQ65424 JYU65418:JYU65424 JOY65418:JOY65424 JFC65418:JFC65424 IVG65418:IVG65424 ILK65418:ILK65424 IBO65418:IBO65424 HRS65418:HRS65424 HHW65418:HHW65424 GYA65418:GYA65424 GOE65418:GOE65424 GEI65418:GEI65424 FUM65418:FUM65424 FKQ65418:FKQ65424 FAU65418:FAU65424 EQY65418:EQY65424 EHC65418:EHC65424 DXG65418:DXG65424 DNK65418:DNK65424 DDO65418:DDO65424 CTS65418:CTS65424 CJW65418:CJW65424 CAA65418:CAA65424 BQE65418:BQE65424 BGI65418:BGI65424 AWM65418:AWM65424 AMQ65418:AMQ65424 ACU65418:ACU65424 SY65418:SY65424 JC65418:JC65424 I65400:I65406 WVO982918:WVO982919 WLS982918:WLS982919 WBW982918:WBW982919 VSA982918:VSA982919 VIE982918:VIE982919 UYI982918:UYI982919 UOM982918:UOM982919 UEQ982918:UEQ982919 TUU982918:TUU982919 TKY982918:TKY982919 TBC982918:TBC982919 SRG982918:SRG982919 SHK982918:SHK982919 RXO982918:RXO982919 RNS982918:RNS982919 RDW982918:RDW982919 QUA982918:QUA982919 QKE982918:QKE982919 QAI982918:QAI982919 PQM982918:PQM982919 PGQ982918:PGQ982919 OWU982918:OWU982919 OMY982918:OMY982919 ODC982918:ODC982919 NTG982918:NTG982919 NJK982918:NJK982919 MZO982918:MZO982919 MPS982918:MPS982919 MFW982918:MFW982919 LWA982918:LWA982919 LME982918:LME982919 LCI982918:LCI982919 KSM982918:KSM982919 KIQ982918:KIQ982919 JYU982918:JYU982919 JOY982918:JOY982919 JFC982918:JFC982919 IVG982918:IVG982919 ILK982918:ILK982919 IBO982918:IBO982919 HRS982918:HRS982919 HHW982918:HHW982919 GYA982918:GYA982919 GOE982918:GOE982919 GEI982918:GEI982919 FUM982918:FUM982919 FKQ982918:FKQ982919 FAU982918:FAU982919 EQY982918:EQY982919 EHC982918:EHC982919 DXG982918:DXG982919 DNK982918:DNK982919 DDO982918:DDO982919 CTS982918:CTS982919 CJW982918:CJW982919 CAA982918:CAA982919 BQE982918:BQE982919 BGI982918:BGI982919 AWM982918:AWM982919 AMQ982918:AMQ982919 ACU982918:ACU982919 SY982918:SY982919 JC982918:JC982919 I982900:I982901 WVO917382:WVO917383 WLS917382:WLS917383 WBW917382:WBW917383 VSA917382:VSA917383 VIE917382:VIE917383 UYI917382:UYI917383 UOM917382:UOM917383 UEQ917382:UEQ917383 TUU917382:TUU917383 TKY917382:TKY917383 TBC917382:TBC917383 SRG917382:SRG917383 SHK917382:SHK917383 RXO917382:RXO917383 RNS917382:RNS917383 RDW917382:RDW917383 QUA917382:QUA917383 QKE917382:QKE917383 QAI917382:QAI917383 PQM917382:PQM917383 PGQ917382:PGQ917383 OWU917382:OWU917383 OMY917382:OMY917383 ODC917382:ODC917383 NTG917382:NTG917383 NJK917382:NJK917383 MZO917382:MZO917383 MPS917382:MPS917383 MFW917382:MFW917383 LWA917382:LWA917383 LME917382:LME917383 LCI917382:LCI917383 KSM917382:KSM917383 KIQ917382:KIQ917383 JYU917382:JYU917383 JOY917382:JOY917383 JFC917382:JFC917383 IVG917382:IVG917383 ILK917382:ILK917383 IBO917382:IBO917383 HRS917382:HRS917383 HHW917382:HHW917383 GYA917382:GYA917383 GOE917382:GOE917383 GEI917382:GEI917383 FUM917382:FUM917383 FKQ917382:FKQ917383 FAU917382:FAU917383 EQY917382:EQY917383 EHC917382:EHC917383 DXG917382:DXG917383 DNK917382:DNK917383 DDO917382:DDO917383 CTS917382:CTS917383 CJW917382:CJW917383 CAA917382:CAA917383 BQE917382:BQE917383 BGI917382:BGI917383 AWM917382:AWM917383 AMQ917382:AMQ917383 ACU917382:ACU917383 SY917382:SY917383 JC917382:JC917383 I917364:I917365 WVO851846:WVO851847 WLS851846:WLS851847 WBW851846:WBW851847 VSA851846:VSA851847 VIE851846:VIE851847 UYI851846:UYI851847 UOM851846:UOM851847 UEQ851846:UEQ851847 TUU851846:TUU851847 TKY851846:TKY851847 TBC851846:TBC851847 SRG851846:SRG851847 SHK851846:SHK851847 RXO851846:RXO851847 RNS851846:RNS851847 RDW851846:RDW851847 QUA851846:QUA851847 QKE851846:QKE851847 QAI851846:QAI851847 PQM851846:PQM851847 PGQ851846:PGQ851847 OWU851846:OWU851847 OMY851846:OMY851847 ODC851846:ODC851847 NTG851846:NTG851847 NJK851846:NJK851847 MZO851846:MZO851847 MPS851846:MPS851847 MFW851846:MFW851847 LWA851846:LWA851847 LME851846:LME851847 LCI851846:LCI851847 KSM851846:KSM851847 KIQ851846:KIQ851847 JYU851846:JYU851847 JOY851846:JOY851847 JFC851846:JFC851847 IVG851846:IVG851847 ILK851846:ILK851847 IBO851846:IBO851847 HRS851846:HRS851847 HHW851846:HHW851847 GYA851846:GYA851847 GOE851846:GOE851847 GEI851846:GEI851847 FUM851846:FUM851847 FKQ851846:FKQ851847 FAU851846:FAU851847 EQY851846:EQY851847 EHC851846:EHC851847 DXG851846:DXG851847 DNK851846:DNK851847 DDO851846:DDO851847 CTS851846:CTS851847 CJW851846:CJW851847 CAA851846:CAA851847 BQE851846:BQE851847 BGI851846:BGI851847 AWM851846:AWM851847 AMQ851846:AMQ851847 ACU851846:ACU851847 SY851846:SY851847 JC851846:JC851847 I851828:I851829 WVO786310:WVO786311 WLS786310:WLS786311 WBW786310:WBW786311 VSA786310:VSA786311 VIE786310:VIE786311 UYI786310:UYI786311 UOM786310:UOM786311 UEQ786310:UEQ786311 TUU786310:TUU786311 TKY786310:TKY786311 TBC786310:TBC786311 SRG786310:SRG786311 SHK786310:SHK786311 RXO786310:RXO786311 RNS786310:RNS786311 RDW786310:RDW786311 QUA786310:QUA786311 QKE786310:QKE786311 QAI786310:QAI786311 PQM786310:PQM786311 PGQ786310:PGQ786311 OWU786310:OWU786311 OMY786310:OMY786311 ODC786310:ODC786311 NTG786310:NTG786311 NJK786310:NJK786311 MZO786310:MZO786311 MPS786310:MPS786311 MFW786310:MFW786311 LWA786310:LWA786311 LME786310:LME786311 LCI786310:LCI786311 KSM786310:KSM786311 KIQ786310:KIQ786311 JYU786310:JYU786311 JOY786310:JOY786311 JFC786310:JFC786311 IVG786310:IVG786311 ILK786310:ILK786311 IBO786310:IBO786311 HRS786310:HRS786311 HHW786310:HHW786311 GYA786310:GYA786311 GOE786310:GOE786311 GEI786310:GEI786311 FUM786310:FUM786311 FKQ786310:FKQ786311 FAU786310:FAU786311 EQY786310:EQY786311 EHC786310:EHC786311 DXG786310:DXG786311 DNK786310:DNK786311 DDO786310:DDO786311 CTS786310:CTS786311 CJW786310:CJW786311 CAA786310:CAA786311 BQE786310:BQE786311 BGI786310:BGI786311 AWM786310:AWM786311 AMQ786310:AMQ786311 ACU786310:ACU786311 SY786310:SY786311 JC786310:JC786311 I786292:I786293 WVO720774:WVO720775 WLS720774:WLS720775 WBW720774:WBW720775 VSA720774:VSA720775 VIE720774:VIE720775 UYI720774:UYI720775 UOM720774:UOM720775 UEQ720774:UEQ720775 TUU720774:TUU720775 TKY720774:TKY720775 TBC720774:TBC720775 SRG720774:SRG720775 SHK720774:SHK720775 RXO720774:RXO720775 RNS720774:RNS720775 RDW720774:RDW720775 QUA720774:QUA720775 QKE720774:QKE720775 QAI720774:QAI720775 PQM720774:PQM720775 PGQ720774:PGQ720775 OWU720774:OWU720775 OMY720774:OMY720775 ODC720774:ODC720775 NTG720774:NTG720775 NJK720774:NJK720775 MZO720774:MZO720775 MPS720774:MPS720775 MFW720774:MFW720775 LWA720774:LWA720775 LME720774:LME720775 LCI720774:LCI720775 KSM720774:KSM720775 KIQ720774:KIQ720775 JYU720774:JYU720775 JOY720774:JOY720775 JFC720774:JFC720775 IVG720774:IVG720775 ILK720774:ILK720775 IBO720774:IBO720775 HRS720774:HRS720775 HHW720774:HHW720775 GYA720774:GYA720775 GOE720774:GOE720775 GEI720774:GEI720775 FUM720774:FUM720775 FKQ720774:FKQ720775 FAU720774:FAU720775 EQY720774:EQY720775 EHC720774:EHC720775 DXG720774:DXG720775 DNK720774:DNK720775 DDO720774:DDO720775 CTS720774:CTS720775 CJW720774:CJW720775 CAA720774:CAA720775 BQE720774:BQE720775 BGI720774:BGI720775 AWM720774:AWM720775 AMQ720774:AMQ720775 ACU720774:ACU720775 SY720774:SY720775 JC720774:JC720775 I720756:I720757 WVO655238:WVO655239 WLS655238:WLS655239 WBW655238:WBW655239 VSA655238:VSA655239 VIE655238:VIE655239 UYI655238:UYI655239 UOM655238:UOM655239 UEQ655238:UEQ655239 TUU655238:TUU655239 TKY655238:TKY655239 TBC655238:TBC655239 SRG655238:SRG655239 SHK655238:SHK655239 RXO655238:RXO655239 RNS655238:RNS655239 RDW655238:RDW655239 QUA655238:QUA655239 QKE655238:QKE655239 QAI655238:QAI655239 PQM655238:PQM655239 PGQ655238:PGQ655239 OWU655238:OWU655239 OMY655238:OMY655239 ODC655238:ODC655239 NTG655238:NTG655239 NJK655238:NJK655239 MZO655238:MZO655239 MPS655238:MPS655239 MFW655238:MFW655239 LWA655238:LWA655239 LME655238:LME655239 LCI655238:LCI655239 KSM655238:KSM655239 KIQ655238:KIQ655239 JYU655238:JYU655239 JOY655238:JOY655239 JFC655238:JFC655239 IVG655238:IVG655239 ILK655238:ILK655239 IBO655238:IBO655239 HRS655238:HRS655239 HHW655238:HHW655239 GYA655238:GYA655239 GOE655238:GOE655239 GEI655238:GEI655239 FUM655238:FUM655239 FKQ655238:FKQ655239 FAU655238:FAU655239 EQY655238:EQY655239 EHC655238:EHC655239 DXG655238:DXG655239 DNK655238:DNK655239 DDO655238:DDO655239 CTS655238:CTS655239 CJW655238:CJW655239 CAA655238:CAA655239 BQE655238:BQE655239 BGI655238:BGI655239 AWM655238:AWM655239 AMQ655238:AMQ655239 ACU655238:ACU655239 SY655238:SY655239 JC655238:JC655239 I655220:I655221 WVO589702:WVO589703 WLS589702:WLS589703 WBW589702:WBW589703 VSA589702:VSA589703 VIE589702:VIE589703 UYI589702:UYI589703 UOM589702:UOM589703 UEQ589702:UEQ589703 TUU589702:TUU589703 TKY589702:TKY589703 TBC589702:TBC589703 SRG589702:SRG589703 SHK589702:SHK589703 RXO589702:RXO589703 RNS589702:RNS589703 RDW589702:RDW589703 QUA589702:QUA589703 QKE589702:QKE589703 QAI589702:QAI589703 PQM589702:PQM589703 PGQ589702:PGQ589703 OWU589702:OWU589703 OMY589702:OMY589703 ODC589702:ODC589703 NTG589702:NTG589703 NJK589702:NJK589703 MZO589702:MZO589703 MPS589702:MPS589703 MFW589702:MFW589703 LWA589702:LWA589703 LME589702:LME589703 LCI589702:LCI589703 KSM589702:KSM589703 KIQ589702:KIQ589703 JYU589702:JYU589703 JOY589702:JOY589703 JFC589702:JFC589703 IVG589702:IVG589703 ILK589702:ILK589703 IBO589702:IBO589703 HRS589702:HRS589703 HHW589702:HHW589703 GYA589702:GYA589703 GOE589702:GOE589703 GEI589702:GEI589703 FUM589702:FUM589703 FKQ589702:FKQ589703 FAU589702:FAU589703 EQY589702:EQY589703 EHC589702:EHC589703 DXG589702:DXG589703 DNK589702:DNK589703 DDO589702:DDO589703 CTS589702:CTS589703 CJW589702:CJW589703 CAA589702:CAA589703 BQE589702:BQE589703 BGI589702:BGI589703 AWM589702:AWM589703 AMQ589702:AMQ589703 ACU589702:ACU589703 SY589702:SY589703 JC589702:JC589703 I589684:I589685 WVO524166:WVO524167 WLS524166:WLS524167 WBW524166:WBW524167 VSA524166:VSA524167 VIE524166:VIE524167 UYI524166:UYI524167 UOM524166:UOM524167 UEQ524166:UEQ524167 TUU524166:TUU524167 TKY524166:TKY524167 TBC524166:TBC524167 SRG524166:SRG524167 SHK524166:SHK524167 RXO524166:RXO524167 RNS524166:RNS524167 RDW524166:RDW524167 QUA524166:QUA524167 QKE524166:QKE524167 QAI524166:QAI524167 PQM524166:PQM524167 PGQ524166:PGQ524167 OWU524166:OWU524167 OMY524166:OMY524167 ODC524166:ODC524167 NTG524166:NTG524167 NJK524166:NJK524167 MZO524166:MZO524167 MPS524166:MPS524167 MFW524166:MFW524167 LWA524166:LWA524167 LME524166:LME524167 LCI524166:LCI524167 KSM524166:KSM524167 KIQ524166:KIQ524167 JYU524166:JYU524167 JOY524166:JOY524167 JFC524166:JFC524167 IVG524166:IVG524167 ILK524166:ILK524167 IBO524166:IBO524167 HRS524166:HRS524167 HHW524166:HHW524167 GYA524166:GYA524167 GOE524166:GOE524167 GEI524166:GEI524167 FUM524166:FUM524167 FKQ524166:FKQ524167 FAU524166:FAU524167 EQY524166:EQY524167 EHC524166:EHC524167 DXG524166:DXG524167 DNK524166:DNK524167 DDO524166:DDO524167 CTS524166:CTS524167 CJW524166:CJW524167 CAA524166:CAA524167 BQE524166:BQE524167 BGI524166:BGI524167 AWM524166:AWM524167 AMQ524166:AMQ524167 ACU524166:ACU524167 SY524166:SY524167 JC524166:JC524167 I524148:I524149 WVO458630:WVO458631 WLS458630:WLS458631 WBW458630:WBW458631 VSA458630:VSA458631 VIE458630:VIE458631 UYI458630:UYI458631 UOM458630:UOM458631 UEQ458630:UEQ458631 TUU458630:TUU458631 TKY458630:TKY458631 TBC458630:TBC458631 SRG458630:SRG458631 SHK458630:SHK458631 RXO458630:RXO458631 RNS458630:RNS458631 RDW458630:RDW458631 QUA458630:QUA458631 QKE458630:QKE458631 QAI458630:QAI458631 PQM458630:PQM458631 PGQ458630:PGQ458631 OWU458630:OWU458631 OMY458630:OMY458631 ODC458630:ODC458631 NTG458630:NTG458631 NJK458630:NJK458631 MZO458630:MZO458631 MPS458630:MPS458631 MFW458630:MFW458631 LWA458630:LWA458631 LME458630:LME458631 LCI458630:LCI458631 KSM458630:KSM458631 KIQ458630:KIQ458631 JYU458630:JYU458631 JOY458630:JOY458631 JFC458630:JFC458631 IVG458630:IVG458631 ILK458630:ILK458631 IBO458630:IBO458631 HRS458630:HRS458631 HHW458630:HHW458631 GYA458630:GYA458631 GOE458630:GOE458631 GEI458630:GEI458631 FUM458630:FUM458631 FKQ458630:FKQ458631 FAU458630:FAU458631 EQY458630:EQY458631 EHC458630:EHC458631 DXG458630:DXG458631 DNK458630:DNK458631 DDO458630:DDO458631 CTS458630:CTS458631 CJW458630:CJW458631 CAA458630:CAA458631 BQE458630:BQE458631 BGI458630:BGI458631 AWM458630:AWM458631 AMQ458630:AMQ458631 ACU458630:ACU458631 SY458630:SY458631 JC458630:JC458631 I458612:I458613 WVO393094:WVO393095 WLS393094:WLS393095 WBW393094:WBW393095 VSA393094:VSA393095 VIE393094:VIE393095 UYI393094:UYI393095 UOM393094:UOM393095 UEQ393094:UEQ393095 TUU393094:TUU393095 TKY393094:TKY393095 TBC393094:TBC393095 SRG393094:SRG393095 SHK393094:SHK393095 RXO393094:RXO393095 RNS393094:RNS393095 RDW393094:RDW393095 QUA393094:QUA393095 QKE393094:QKE393095 QAI393094:QAI393095 PQM393094:PQM393095 PGQ393094:PGQ393095 OWU393094:OWU393095 OMY393094:OMY393095 ODC393094:ODC393095 NTG393094:NTG393095 NJK393094:NJK393095 MZO393094:MZO393095 MPS393094:MPS393095 MFW393094:MFW393095 LWA393094:LWA393095 LME393094:LME393095 LCI393094:LCI393095 KSM393094:KSM393095 KIQ393094:KIQ393095 JYU393094:JYU393095 JOY393094:JOY393095 JFC393094:JFC393095 IVG393094:IVG393095 ILK393094:ILK393095 IBO393094:IBO393095 HRS393094:HRS393095 HHW393094:HHW393095 GYA393094:GYA393095 GOE393094:GOE393095 GEI393094:GEI393095 FUM393094:FUM393095 FKQ393094:FKQ393095 FAU393094:FAU393095 EQY393094:EQY393095 EHC393094:EHC393095 DXG393094:DXG393095 DNK393094:DNK393095 DDO393094:DDO393095 CTS393094:CTS393095 CJW393094:CJW393095 CAA393094:CAA393095 BQE393094:BQE393095 BGI393094:BGI393095 AWM393094:AWM393095 AMQ393094:AMQ393095 ACU393094:ACU393095 SY393094:SY393095 JC393094:JC393095 I393076:I393077 WVO327558:WVO327559 WLS327558:WLS327559 WBW327558:WBW327559 VSA327558:VSA327559 VIE327558:VIE327559 UYI327558:UYI327559 UOM327558:UOM327559 UEQ327558:UEQ327559 TUU327558:TUU327559 TKY327558:TKY327559 TBC327558:TBC327559 SRG327558:SRG327559 SHK327558:SHK327559 RXO327558:RXO327559 RNS327558:RNS327559 RDW327558:RDW327559 QUA327558:QUA327559 QKE327558:QKE327559 QAI327558:QAI327559 PQM327558:PQM327559 PGQ327558:PGQ327559 OWU327558:OWU327559 OMY327558:OMY327559 ODC327558:ODC327559 NTG327558:NTG327559 NJK327558:NJK327559 MZO327558:MZO327559 MPS327558:MPS327559 MFW327558:MFW327559 LWA327558:LWA327559 LME327558:LME327559 LCI327558:LCI327559 KSM327558:KSM327559 KIQ327558:KIQ327559 JYU327558:JYU327559 JOY327558:JOY327559 JFC327558:JFC327559 IVG327558:IVG327559 ILK327558:ILK327559 IBO327558:IBO327559 HRS327558:HRS327559 HHW327558:HHW327559 GYA327558:GYA327559 GOE327558:GOE327559 GEI327558:GEI327559 FUM327558:FUM327559 FKQ327558:FKQ327559 FAU327558:FAU327559 EQY327558:EQY327559 EHC327558:EHC327559 DXG327558:DXG327559 DNK327558:DNK327559 DDO327558:DDO327559 CTS327558:CTS327559 CJW327558:CJW327559 CAA327558:CAA327559 BQE327558:BQE327559 BGI327558:BGI327559 AWM327558:AWM327559 AMQ327558:AMQ327559 ACU327558:ACU327559 SY327558:SY327559 JC327558:JC327559 I327540:I327541 WVO262022:WVO262023 WLS262022:WLS262023 WBW262022:WBW262023 VSA262022:VSA262023 VIE262022:VIE262023 UYI262022:UYI262023 UOM262022:UOM262023 UEQ262022:UEQ262023 TUU262022:TUU262023 TKY262022:TKY262023 TBC262022:TBC262023 SRG262022:SRG262023 SHK262022:SHK262023 RXO262022:RXO262023 RNS262022:RNS262023 RDW262022:RDW262023 QUA262022:QUA262023 QKE262022:QKE262023 QAI262022:QAI262023 PQM262022:PQM262023 PGQ262022:PGQ262023 OWU262022:OWU262023 OMY262022:OMY262023 ODC262022:ODC262023 NTG262022:NTG262023 NJK262022:NJK262023 MZO262022:MZO262023 MPS262022:MPS262023 MFW262022:MFW262023 LWA262022:LWA262023 LME262022:LME262023 LCI262022:LCI262023 KSM262022:KSM262023 KIQ262022:KIQ262023 JYU262022:JYU262023 JOY262022:JOY262023 JFC262022:JFC262023 IVG262022:IVG262023 ILK262022:ILK262023 IBO262022:IBO262023 HRS262022:HRS262023 HHW262022:HHW262023 GYA262022:GYA262023 GOE262022:GOE262023 GEI262022:GEI262023 FUM262022:FUM262023 FKQ262022:FKQ262023 FAU262022:FAU262023 EQY262022:EQY262023 EHC262022:EHC262023 DXG262022:DXG262023 DNK262022:DNK262023 DDO262022:DDO262023 CTS262022:CTS262023 CJW262022:CJW262023 CAA262022:CAA262023 BQE262022:BQE262023 BGI262022:BGI262023 AWM262022:AWM262023 AMQ262022:AMQ262023 ACU262022:ACU262023 SY262022:SY262023 JC262022:JC262023 I262004:I262005 WVO196486:WVO196487 WLS196486:WLS196487 WBW196486:WBW196487 VSA196486:VSA196487 VIE196486:VIE196487 UYI196486:UYI196487 UOM196486:UOM196487 UEQ196486:UEQ196487 TUU196486:TUU196487 TKY196486:TKY196487 TBC196486:TBC196487 SRG196486:SRG196487 SHK196486:SHK196487 RXO196486:RXO196487 RNS196486:RNS196487 RDW196486:RDW196487 QUA196486:QUA196487 QKE196486:QKE196487 QAI196486:QAI196487 PQM196486:PQM196487 PGQ196486:PGQ196487 OWU196486:OWU196487 OMY196486:OMY196487 ODC196486:ODC196487 NTG196486:NTG196487 NJK196486:NJK196487 MZO196486:MZO196487 MPS196486:MPS196487 MFW196486:MFW196487 LWA196486:LWA196487 LME196486:LME196487 LCI196486:LCI196487 KSM196486:KSM196487 KIQ196486:KIQ196487 JYU196486:JYU196487 JOY196486:JOY196487 JFC196486:JFC196487 IVG196486:IVG196487 ILK196486:ILK196487 IBO196486:IBO196487 HRS196486:HRS196487 HHW196486:HHW196487 GYA196486:GYA196487 GOE196486:GOE196487 GEI196486:GEI196487 FUM196486:FUM196487 FKQ196486:FKQ196487 FAU196486:FAU196487 EQY196486:EQY196487 EHC196486:EHC196487 DXG196486:DXG196487 DNK196486:DNK196487 DDO196486:DDO196487 CTS196486:CTS196487 CJW196486:CJW196487 CAA196486:CAA196487 BQE196486:BQE196487 BGI196486:BGI196487 AWM196486:AWM196487 AMQ196486:AMQ196487 ACU196486:ACU196487 SY196486:SY196487 JC196486:JC196487 I196468:I196469 WVO130950:WVO130951 WLS130950:WLS130951 WBW130950:WBW130951 VSA130950:VSA130951 VIE130950:VIE130951 UYI130950:UYI130951 UOM130950:UOM130951 UEQ130950:UEQ130951 TUU130950:TUU130951 TKY130950:TKY130951 TBC130950:TBC130951 SRG130950:SRG130951 SHK130950:SHK130951 RXO130950:RXO130951 RNS130950:RNS130951 RDW130950:RDW130951 QUA130950:QUA130951 QKE130950:QKE130951 QAI130950:QAI130951 PQM130950:PQM130951 PGQ130950:PGQ130951 OWU130950:OWU130951 OMY130950:OMY130951 ODC130950:ODC130951 NTG130950:NTG130951 NJK130950:NJK130951 MZO130950:MZO130951 MPS130950:MPS130951 MFW130950:MFW130951 LWA130950:LWA130951 LME130950:LME130951 LCI130950:LCI130951 KSM130950:KSM130951 KIQ130950:KIQ130951 JYU130950:JYU130951 JOY130950:JOY130951 JFC130950:JFC130951 IVG130950:IVG130951 ILK130950:ILK130951 IBO130950:IBO130951 HRS130950:HRS130951 HHW130950:HHW130951 GYA130950:GYA130951 GOE130950:GOE130951 GEI130950:GEI130951 FUM130950:FUM130951 FKQ130950:FKQ130951 FAU130950:FAU130951 EQY130950:EQY130951 EHC130950:EHC130951 DXG130950:DXG130951 DNK130950:DNK130951 DDO130950:DDO130951 CTS130950:CTS130951 CJW130950:CJW130951 CAA130950:CAA130951 BQE130950:BQE130951 BGI130950:BGI130951 AWM130950:AWM130951 AMQ130950:AMQ130951 ACU130950:ACU130951 SY130950:SY130951 JC130950:JC130951 I130932:I130933 WVO65414:WVO65415 WLS65414:WLS65415 WBW65414:WBW65415 VSA65414:VSA65415 VIE65414:VIE65415 UYI65414:UYI65415 UOM65414:UOM65415 UEQ65414:UEQ65415 TUU65414:TUU65415 TKY65414:TKY65415 TBC65414:TBC65415 SRG65414:SRG65415 SHK65414:SHK65415 RXO65414:RXO65415 RNS65414:RNS65415 RDW65414:RDW65415 QUA65414:QUA65415 QKE65414:QKE65415 QAI65414:QAI65415 PQM65414:PQM65415 PGQ65414:PGQ65415 OWU65414:OWU65415 OMY65414:OMY65415 ODC65414:ODC65415 NTG65414:NTG65415 NJK65414:NJK65415 MZO65414:MZO65415 MPS65414:MPS65415 MFW65414:MFW65415 LWA65414:LWA65415 LME65414:LME65415 LCI65414:LCI65415 KSM65414:KSM65415 KIQ65414:KIQ65415 JYU65414:JYU65415 JOY65414:JOY65415 JFC65414:JFC65415 IVG65414:IVG65415 ILK65414:ILK65415 IBO65414:IBO65415 HRS65414:HRS65415 HHW65414:HHW65415 GYA65414:GYA65415 GOE65414:GOE65415 GEI65414:GEI65415 FUM65414:FUM65415 FKQ65414:FKQ65415 FAU65414:FAU65415 EQY65414:EQY65415 EHC65414:EHC65415 DXG65414:DXG65415 DNK65414:DNK65415 DDO65414:DDO65415 CTS65414:CTS65415 CJW65414:CJW65415 CAA65414:CAA65415 BQE65414:BQE65415 BGI65414:BGI65415 AWM65414:AWM65415 AMQ65414:AMQ65415 ACU65414:ACU65415 SY65414:SY65415 JC65414:JC65415">
      <formula1>0</formula1>
    </dataValidation>
    <dataValidation type="decimal" operator="greaterThan" allowBlank="1" showInputMessage="1" showErrorMessage="1" sqref="I18:I68">
      <formula1>0</formula1>
    </dataValidation>
  </dataValidations>
  <pageMargins left="0" right="0" top="0.75" bottom="0" header="0.3" footer="0"/>
  <pageSetup scale="58" fitToHeight="0" orientation="landscape" r:id="rId6"/>
  <rowBreaks count="2" manualBreakCount="2">
    <brk id="41" max="9" man="1"/>
    <brk id="69"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L86"/>
  <sheetViews>
    <sheetView view="pageBreakPreview" topLeftCell="I3" zoomScale="70" zoomScaleNormal="100" zoomScaleSheetLayoutView="70" workbookViewId="0">
      <selection activeCell="I22" sqref="I22"/>
    </sheetView>
  </sheetViews>
  <sheetFormatPr defaultRowHeight="15.75"/>
  <cols>
    <col min="1" max="1" width="7.140625" style="33" customWidth="1"/>
    <col min="2" max="2" width="16.140625" style="690" customWidth="1"/>
    <col min="3" max="3" width="10.85546875" style="690" customWidth="1"/>
    <col min="4" max="4" width="11.28515625" style="690" customWidth="1"/>
    <col min="5" max="5" width="11.7109375" style="690" customWidth="1"/>
    <col min="6" max="6" width="28" style="33" customWidth="1"/>
    <col min="7" max="7" width="15.7109375" style="690" customWidth="1"/>
    <col min="8" max="8" width="17.28515625" style="690" customWidth="1"/>
    <col min="9" max="9" width="18.42578125" style="33" customWidth="1"/>
    <col min="10" max="10" width="12.7109375" style="33" customWidth="1"/>
    <col min="11" max="11" width="18.42578125" style="33" customWidth="1"/>
    <col min="12" max="12" width="69.7109375" style="20" customWidth="1"/>
    <col min="13" max="13" width="10.140625" style="19" customWidth="1"/>
    <col min="14" max="14" width="19.28515625" style="19" customWidth="1"/>
    <col min="15" max="15" width="19.7109375" style="21" customWidth="1"/>
    <col min="16" max="16" width="27.85546875" style="21" customWidth="1"/>
    <col min="17" max="17" width="14.85546875" style="14" hidden="1" customWidth="1"/>
    <col min="18" max="18" width="16" style="14" hidden="1" customWidth="1"/>
    <col min="19" max="19" width="9.140625" style="14" customWidth="1"/>
    <col min="20" max="20" width="16.7109375" style="14" hidden="1" customWidth="1"/>
    <col min="21" max="21" width="10.28515625" style="16" hidden="1" customWidth="1"/>
    <col min="22" max="23" width="20.140625" style="16" customWidth="1"/>
    <col min="24" max="24" width="10.28515625" style="16" customWidth="1"/>
    <col min="25" max="25" width="17.7109375" style="16" customWidth="1"/>
    <col min="26" max="26" width="17.5703125" style="16" customWidth="1"/>
    <col min="27" max="27" width="15.28515625" style="14" customWidth="1"/>
    <col min="28" max="33" width="9.140625" style="14" customWidth="1"/>
    <col min="34" max="34" width="9.140625" style="14" hidden="1" customWidth="1"/>
    <col min="35" max="38" width="9.140625" style="14" customWidth="1"/>
    <col min="39" max="59" width="9.140625" style="15" customWidth="1"/>
    <col min="60" max="250" width="9.140625" style="15"/>
    <col min="251" max="251" width="12.5703125" style="15" customWidth="1"/>
    <col min="252" max="252" width="73.42578125" style="15" customWidth="1"/>
    <col min="253" max="253" width="8.7109375" style="15" customWidth="1"/>
    <col min="254" max="254" width="10.5703125" style="15" customWidth="1"/>
    <col min="255" max="255" width="14.5703125" style="15" customWidth="1"/>
    <col min="256" max="256" width="38.5703125" style="15" customWidth="1"/>
    <col min="257" max="258" width="9.140625" style="15"/>
    <col min="259" max="271" width="0" style="15" hidden="1" customWidth="1"/>
    <col min="272" max="276" width="9.140625" style="15"/>
    <col min="277" max="282" width="0" style="15" hidden="1" customWidth="1"/>
    <col min="283" max="506" width="9.140625" style="15"/>
    <col min="507" max="507" width="12.5703125" style="15" customWidth="1"/>
    <col min="508" max="508" width="73.42578125" style="15" customWidth="1"/>
    <col min="509" max="509" width="8.7109375" style="15" customWidth="1"/>
    <col min="510" max="510" width="10.5703125" style="15" customWidth="1"/>
    <col min="511" max="511" width="14.5703125" style="15" customWidth="1"/>
    <col min="512" max="512" width="38.5703125" style="15" customWidth="1"/>
    <col min="513" max="514" width="9.140625" style="15"/>
    <col min="515" max="527" width="0" style="15" hidden="1" customWidth="1"/>
    <col min="528" max="532" width="9.140625" style="15"/>
    <col min="533" max="538" width="0" style="15" hidden="1" customWidth="1"/>
    <col min="539" max="762" width="9.140625" style="15"/>
    <col min="763" max="763" width="12.5703125" style="15" customWidth="1"/>
    <col min="764" max="764" width="73.42578125" style="15" customWidth="1"/>
    <col min="765" max="765" width="8.7109375" style="15" customWidth="1"/>
    <col min="766" max="766" width="10.5703125" style="15" customWidth="1"/>
    <col min="767" max="767" width="14.5703125" style="15" customWidth="1"/>
    <col min="768" max="768" width="38.5703125" style="15" customWidth="1"/>
    <col min="769" max="770" width="9.140625" style="15"/>
    <col min="771" max="783" width="0" style="15" hidden="1" customWidth="1"/>
    <col min="784" max="788" width="9.140625" style="15"/>
    <col min="789" max="794" width="0" style="15" hidden="1" customWidth="1"/>
    <col min="795" max="1018" width="9.140625" style="15"/>
    <col min="1019" max="1019" width="12.5703125" style="15" customWidth="1"/>
    <col min="1020" max="1020" width="73.42578125" style="15" customWidth="1"/>
    <col min="1021" max="1021" width="8.7109375" style="15" customWidth="1"/>
    <col min="1022" max="1022" width="10.5703125" style="15" customWidth="1"/>
    <col min="1023" max="1023" width="14.5703125" style="15" customWidth="1"/>
    <col min="1024" max="1024" width="38.5703125" style="15" customWidth="1"/>
    <col min="1025" max="1026" width="9.140625" style="15"/>
    <col min="1027" max="1039" width="0" style="15" hidden="1" customWidth="1"/>
    <col min="1040" max="1044" width="9.140625" style="15"/>
    <col min="1045" max="1050" width="0" style="15" hidden="1" customWidth="1"/>
    <col min="1051" max="1274" width="9.140625" style="15"/>
    <col min="1275" max="1275" width="12.5703125" style="15" customWidth="1"/>
    <col min="1276" max="1276" width="73.42578125" style="15" customWidth="1"/>
    <col min="1277" max="1277" width="8.7109375" style="15" customWidth="1"/>
    <col min="1278" max="1278" width="10.5703125" style="15" customWidth="1"/>
    <col min="1279" max="1279" width="14.5703125" style="15" customWidth="1"/>
    <col min="1280" max="1280" width="38.5703125" style="15" customWidth="1"/>
    <col min="1281" max="1282" width="9.140625" style="15"/>
    <col min="1283" max="1295" width="0" style="15" hidden="1" customWidth="1"/>
    <col min="1296" max="1300" width="9.140625" style="15"/>
    <col min="1301" max="1306" width="0" style="15" hidden="1" customWidth="1"/>
    <col min="1307" max="1530" width="9.140625" style="15"/>
    <col min="1531" max="1531" width="12.5703125" style="15" customWidth="1"/>
    <col min="1532" max="1532" width="73.42578125" style="15" customWidth="1"/>
    <col min="1533" max="1533" width="8.7109375" style="15" customWidth="1"/>
    <col min="1534" max="1534" width="10.5703125" style="15" customWidth="1"/>
    <col min="1535" max="1535" width="14.5703125" style="15" customWidth="1"/>
    <col min="1536" max="1536" width="38.5703125" style="15" customWidth="1"/>
    <col min="1537" max="1538" width="9.140625" style="15"/>
    <col min="1539" max="1551" width="0" style="15" hidden="1" customWidth="1"/>
    <col min="1552" max="1556" width="9.140625" style="15"/>
    <col min="1557" max="1562" width="0" style="15" hidden="1" customWidth="1"/>
    <col min="1563" max="1786" width="9.140625" style="15"/>
    <col min="1787" max="1787" width="12.5703125" style="15" customWidth="1"/>
    <col min="1788" max="1788" width="73.42578125" style="15" customWidth="1"/>
    <col min="1789" max="1789" width="8.7109375" style="15" customWidth="1"/>
    <col min="1790" max="1790" width="10.5703125" style="15" customWidth="1"/>
    <col min="1791" max="1791" width="14.5703125" style="15" customWidth="1"/>
    <col min="1792" max="1792" width="38.5703125" style="15" customWidth="1"/>
    <col min="1793" max="1794" width="9.140625" style="15"/>
    <col min="1795" max="1807" width="0" style="15" hidden="1" customWidth="1"/>
    <col min="1808" max="1812" width="9.140625" style="15"/>
    <col min="1813" max="1818" width="0" style="15" hidden="1" customWidth="1"/>
    <col min="1819" max="2042" width="9.140625" style="15"/>
    <col min="2043" max="2043" width="12.5703125" style="15" customWidth="1"/>
    <col min="2044" max="2044" width="73.42578125" style="15" customWidth="1"/>
    <col min="2045" max="2045" width="8.7109375" style="15" customWidth="1"/>
    <col min="2046" max="2046" width="10.5703125" style="15" customWidth="1"/>
    <col min="2047" max="2047" width="14.5703125" style="15" customWidth="1"/>
    <col min="2048" max="2048" width="38.5703125" style="15" customWidth="1"/>
    <col min="2049" max="2050" width="9.140625" style="15"/>
    <col min="2051" max="2063" width="0" style="15" hidden="1" customWidth="1"/>
    <col min="2064" max="2068" width="9.140625" style="15"/>
    <col min="2069" max="2074" width="0" style="15" hidden="1" customWidth="1"/>
    <col min="2075" max="2298" width="9.140625" style="15"/>
    <col min="2299" max="2299" width="12.5703125" style="15" customWidth="1"/>
    <col min="2300" max="2300" width="73.42578125" style="15" customWidth="1"/>
    <col min="2301" max="2301" width="8.7109375" style="15" customWidth="1"/>
    <col min="2302" max="2302" width="10.5703125" style="15" customWidth="1"/>
    <col min="2303" max="2303" width="14.5703125" style="15" customWidth="1"/>
    <col min="2304" max="2304" width="38.5703125" style="15" customWidth="1"/>
    <col min="2305" max="2306" width="9.140625" style="15"/>
    <col min="2307" max="2319" width="0" style="15" hidden="1" customWidth="1"/>
    <col min="2320" max="2324" width="9.140625" style="15"/>
    <col min="2325" max="2330" width="0" style="15" hidden="1" customWidth="1"/>
    <col min="2331" max="2554" width="9.140625" style="15"/>
    <col min="2555" max="2555" width="12.5703125" style="15" customWidth="1"/>
    <col min="2556" max="2556" width="73.42578125" style="15" customWidth="1"/>
    <col min="2557" max="2557" width="8.7109375" style="15" customWidth="1"/>
    <col min="2558" max="2558" width="10.5703125" style="15" customWidth="1"/>
    <col min="2559" max="2559" width="14.5703125" style="15" customWidth="1"/>
    <col min="2560" max="2560" width="38.5703125" style="15" customWidth="1"/>
    <col min="2561" max="2562" width="9.140625" style="15"/>
    <col min="2563" max="2575" width="0" style="15" hidden="1" customWidth="1"/>
    <col min="2576" max="2580" width="9.140625" style="15"/>
    <col min="2581" max="2586" width="0" style="15" hidden="1" customWidth="1"/>
    <col min="2587" max="2810" width="9.140625" style="15"/>
    <col min="2811" max="2811" width="12.5703125" style="15" customWidth="1"/>
    <col min="2812" max="2812" width="73.42578125" style="15" customWidth="1"/>
    <col min="2813" max="2813" width="8.7109375" style="15" customWidth="1"/>
    <col min="2814" max="2814" width="10.5703125" style="15" customWidth="1"/>
    <col min="2815" max="2815" width="14.5703125" style="15" customWidth="1"/>
    <col min="2816" max="2816" width="38.5703125" style="15" customWidth="1"/>
    <col min="2817" max="2818" width="9.140625" style="15"/>
    <col min="2819" max="2831" width="0" style="15" hidden="1" customWidth="1"/>
    <col min="2832" max="2836" width="9.140625" style="15"/>
    <col min="2837" max="2842" width="0" style="15" hidden="1" customWidth="1"/>
    <col min="2843" max="3066" width="9.140625" style="15"/>
    <col min="3067" max="3067" width="12.5703125" style="15" customWidth="1"/>
    <col min="3068" max="3068" width="73.42578125" style="15" customWidth="1"/>
    <col min="3069" max="3069" width="8.7109375" style="15" customWidth="1"/>
    <col min="3070" max="3070" width="10.5703125" style="15" customWidth="1"/>
    <col min="3071" max="3071" width="14.5703125" style="15" customWidth="1"/>
    <col min="3072" max="3072" width="38.5703125" style="15" customWidth="1"/>
    <col min="3073" max="3074" width="9.140625" style="15"/>
    <col min="3075" max="3087" width="0" style="15" hidden="1" customWidth="1"/>
    <col min="3088" max="3092" width="9.140625" style="15"/>
    <col min="3093" max="3098" width="0" style="15" hidden="1" customWidth="1"/>
    <col min="3099" max="3322" width="9.140625" style="15"/>
    <col min="3323" max="3323" width="12.5703125" style="15" customWidth="1"/>
    <col min="3324" max="3324" width="73.42578125" style="15" customWidth="1"/>
    <col min="3325" max="3325" width="8.7109375" style="15" customWidth="1"/>
    <col min="3326" max="3326" width="10.5703125" style="15" customWidth="1"/>
    <col min="3327" max="3327" width="14.5703125" style="15" customWidth="1"/>
    <col min="3328" max="3328" width="38.5703125" style="15" customWidth="1"/>
    <col min="3329" max="3330" width="9.140625" style="15"/>
    <col min="3331" max="3343" width="0" style="15" hidden="1" customWidth="1"/>
    <col min="3344" max="3348" width="9.140625" style="15"/>
    <col min="3349" max="3354" width="0" style="15" hidden="1" customWidth="1"/>
    <col min="3355" max="3578" width="9.140625" style="15"/>
    <col min="3579" max="3579" width="12.5703125" style="15" customWidth="1"/>
    <col min="3580" max="3580" width="73.42578125" style="15" customWidth="1"/>
    <col min="3581" max="3581" width="8.7109375" style="15" customWidth="1"/>
    <col min="3582" max="3582" width="10.5703125" style="15" customWidth="1"/>
    <col min="3583" max="3583" width="14.5703125" style="15" customWidth="1"/>
    <col min="3584" max="3584" width="38.5703125" style="15" customWidth="1"/>
    <col min="3585" max="3586" width="9.140625" style="15"/>
    <col min="3587" max="3599" width="0" style="15" hidden="1" customWidth="1"/>
    <col min="3600" max="3604" width="9.140625" style="15"/>
    <col min="3605" max="3610" width="0" style="15" hidden="1" customWidth="1"/>
    <col min="3611" max="3834" width="9.140625" style="15"/>
    <col min="3835" max="3835" width="12.5703125" style="15" customWidth="1"/>
    <col min="3836" max="3836" width="73.42578125" style="15" customWidth="1"/>
    <col min="3837" max="3837" width="8.7109375" style="15" customWidth="1"/>
    <col min="3838" max="3838" width="10.5703125" style="15" customWidth="1"/>
    <col min="3839" max="3839" width="14.5703125" style="15" customWidth="1"/>
    <col min="3840" max="3840" width="38.5703125" style="15" customWidth="1"/>
    <col min="3841" max="3842" width="9.140625" style="15"/>
    <col min="3843" max="3855" width="0" style="15" hidden="1" customWidth="1"/>
    <col min="3856" max="3860" width="9.140625" style="15"/>
    <col min="3861" max="3866" width="0" style="15" hidden="1" customWidth="1"/>
    <col min="3867" max="4090" width="9.140625" style="15"/>
    <col min="4091" max="4091" width="12.5703125" style="15" customWidth="1"/>
    <col min="4092" max="4092" width="73.42578125" style="15" customWidth="1"/>
    <col min="4093" max="4093" width="8.7109375" style="15" customWidth="1"/>
    <col min="4094" max="4094" width="10.5703125" style="15" customWidth="1"/>
    <col min="4095" max="4095" width="14.5703125" style="15" customWidth="1"/>
    <col min="4096" max="4096" width="38.5703125" style="15" customWidth="1"/>
    <col min="4097" max="4098" width="9.140625" style="15"/>
    <col min="4099" max="4111" width="0" style="15" hidden="1" customWidth="1"/>
    <col min="4112" max="4116" width="9.140625" style="15"/>
    <col min="4117" max="4122" width="0" style="15" hidden="1" customWidth="1"/>
    <col min="4123" max="4346" width="9.140625" style="15"/>
    <col min="4347" max="4347" width="12.5703125" style="15" customWidth="1"/>
    <col min="4348" max="4348" width="73.42578125" style="15" customWidth="1"/>
    <col min="4349" max="4349" width="8.7109375" style="15" customWidth="1"/>
    <col min="4350" max="4350" width="10.5703125" style="15" customWidth="1"/>
    <col min="4351" max="4351" width="14.5703125" style="15" customWidth="1"/>
    <col min="4352" max="4352" width="38.5703125" style="15" customWidth="1"/>
    <col min="4353" max="4354" width="9.140625" style="15"/>
    <col min="4355" max="4367" width="0" style="15" hidden="1" customWidth="1"/>
    <col min="4368" max="4372" width="9.140625" style="15"/>
    <col min="4373" max="4378" width="0" style="15" hidden="1" customWidth="1"/>
    <col min="4379" max="4602" width="9.140625" style="15"/>
    <col min="4603" max="4603" width="12.5703125" style="15" customWidth="1"/>
    <col min="4604" max="4604" width="73.42578125" style="15" customWidth="1"/>
    <col min="4605" max="4605" width="8.7109375" style="15" customWidth="1"/>
    <col min="4606" max="4606" width="10.5703125" style="15" customWidth="1"/>
    <col min="4607" max="4607" width="14.5703125" style="15" customWidth="1"/>
    <col min="4608" max="4608" width="38.5703125" style="15" customWidth="1"/>
    <col min="4609" max="4610" width="9.140625" style="15"/>
    <col min="4611" max="4623" width="0" style="15" hidden="1" customWidth="1"/>
    <col min="4624" max="4628" width="9.140625" style="15"/>
    <col min="4629" max="4634" width="0" style="15" hidden="1" customWidth="1"/>
    <col min="4635" max="4858" width="9.140625" style="15"/>
    <col min="4859" max="4859" width="12.5703125" style="15" customWidth="1"/>
    <col min="4860" max="4860" width="73.42578125" style="15" customWidth="1"/>
    <col min="4861" max="4861" width="8.7109375" style="15" customWidth="1"/>
    <col min="4862" max="4862" width="10.5703125" style="15" customWidth="1"/>
    <col min="4863" max="4863" width="14.5703125" style="15" customWidth="1"/>
    <col min="4864" max="4864" width="38.5703125" style="15" customWidth="1"/>
    <col min="4865" max="4866" width="9.140625" style="15"/>
    <col min="4867" max="4879" width="0" style="15" hidden="1" customWidth="1"/>
    <col min="4880" max="4884" width="9.140625" style="15"/>
    <col min="4885" max="4890" width="0" style="15" hidden="1" customWidth="1"/>
    <col min="4891" max="5114" width="9.140625" style="15"/>
    <col min="5115" max="5115" width="12.5703125" style="15" customWidth="1"/>
    <col min="5116" max="5116" width="73.42578125" style="15" customWidth="1"/>
    <col min="5117" max="5117" width="8.7109375" style="15" customWidth="1"/>
    <col min="5118" max="5118" width="10.5703125" style="15" customWidth="1"/>
    <col min="5119" max="5119" width="14.5703125" style="15" customWidth="1"/>
    <col min="5120" max="5120" width="38.5703125" style="15" customWidth="1"/>
    <col min="5121" max="5122" width="9.140625" style="15"/>
    <col min="5123" max="5135" width="0" style="15" hidden="1" customWidth="1"/>
    <col min="5136" max="5140" width="9.140625" style="15"/>
    <col min="5141" max="5146" width="0" style="15" hidden="1" customWidth="1"/>
    <col min="5147" max="5370" width="9.140625" style="15"/>
    <col min="5371" max="5371" width="12.5703125" style="15" customWidth="1"/>
    <col min="5372" max="5372" width="73.42578125" style="15" customWidth="1"/>
    <col min="5373" max="5373" width="8.7109375" style="15" customWidth="1"/>
    <col min="5374" max="5374" width="10.5703125" style="15" customWidth="1"/>
    <col min="5375" max="5375" width="14.5703125" style="15" customWidth="1"/>
    <col min="5376" max="5376" width="38.5703125" style="15" customWidth="1"/>
    <col min="5377" max="5378" width="9.140625" style="15"/>
    <col min="5379" max="5391" width="0" style="15" hidden="1" customWidth="1"/>
    <col min="5392" max="5396" width="9.140625" style="15"/>
    <col min="5397" max="5402" width="0" style="15" hidden="1" customWidth="1"/>
    <col min="5403" max="5626" width="9.140625" style="15"/>
    <col min="5627" max="5627" width="12.5703125" style="15" customWidth="1"/>
    <col min="5628" max="5628" width="73.42578125" style="15" customWidth="1"/>
    <col min="5629" max="5629" width="8.7109375" style="15" customWidth="1"/>
    <col min="5630" max="5630" width="10.5703125" style="15" customWidth="1"/>
    <col min="5631" max="5631" width="14.5703125" style="15" customWidth="1"/>
    <col min="5632" max="5632" width="38.5703125" style="15" customWidth="1"/>
    <col min="5633" max="5634" width="9.140625" style="15"/>
    <col min="5635" max="5647" width="0" style="15" hidden="1" customWidth="1"/>
    <col min="5648" max="5652" width="9.140625" style="15"/>
    <col min="5653" max="5658" width="0" style="15" hidden="1" customWidth="1"/>
    <col min="5659" max="5882" width="9.140625" style="15"/>
    <col min="5883" max="5883" width="12.5703125" style="15" customWidth="1"/>
    <col min="5884" max="5884" width="73.42578125" style="15" customWidth="1"/>
    <col min="5885" max="5885" width="8.7109375" style="15" customWidth="1"/>
    <col min="5886" max="5886" width="10.5703125" style="15" customWidth="1"/>
    <col min="5887" max="5887" width="14.5703125" style="15" customWidth="1"/>
    <col min="5888" max="5888" width="38.5703125" style="15" customWidth="1"/>
    <col min="5889" max="5890" width="9.140625" style="15"/>
    <col min="5891" max="5903" width="0" style="15" hidden="1" customWidth="1"/>
    <col min="5904" max="5908" width="9.140625" style="15"/>
    <col min="5909" max="5914" width="0" style="15" hidden="1" customWidth="1"/>
    <col min="5915" max="6138" width="9.140625" style="15"/>
    <col min="6139" max="6139" width="12.5703125" style="15" customWidth="1"/>
    <col min="6140" max="6140" width="73.42578125" style="15" customWidth="1"/>
    <col min="6141" max="6141" width="8.7109375" style="15" customWidth="1"/>
    <col min="6142" max="6142" width="10.5703125" style="15" customWidth="1"/>
    <col min="6143" max="6143" width="14.5703125" style="15" customWidth="1"/>
    <col min="6144" max="6144" width="38.5703125" style="15" customWidth="1"/>
    <col min="6145" max="6146" width="9.140625" style="15"/>
    <col min="6147" max="6159" width="0" style="15" hidden="1" customWidth="1"/>
    <col min="6160" max="6164" width="9.140625" style="15"/>
    <col min="6165" max="6170" width="0" style="15" hidden="1" customWidth="1"/>
    <col min="6171" max="6394" width="9.140625" style="15"/>
    <col min="6395" max="6395" width="12.5703125" style="15" customWidth="1"/>
    <col min="6396" max="6396" width="73.42578125" style="15" customWidth="1"/>
    <col min="6397" max="6397" width="8.7109375" style="15" customWidth="1"/>
    <col min="6398" max="6398" width="10.5703125" style="15" customWidth="1"/>
    <col min="6399" max="6399" width="14.5703125" style="15" customWidth="1"/>
    <col min="6400" max="6400" width="38.5703125" style="15" customWidth="1"/>
    <col min="6401" max="6402" width="9.140625" style="15"/>
    <col min="6403" max="6415" width="0" style="15" hidden="1" customWidth="1"/>
    <col min="6416" max="6420" width="9.140625" style="15"/>
    <col min="6421" max="6426" width="0" style="15" hidden="1" customWidth="1"/>
    <col min="6427" max="6650" width="9.140625" style="15"/>
    <col min="6651" max="6651" width="12.5703125" style="15" customWidth="1"/>
    <col min="6652" max="6652" width="73.42578125" style="15" customWidth="1"/>
    <col min="6653" max="6653" width="8.7109375" style="15" customWidth="1"/>
    <col min="6654" max="6654" width="10.5703125" style="15" customWidth="1"/>
    <col min="6655" max="6655" width="14.5703125" style="15" customWidth="1"/>
    <col min="6656" max="6656" width="38.5703125" style="15" customWidth="1"/>
    <col min="6657" max="6658" width="9.140625" style="15"/>
    <col min="6659" max="6671" width="0" style="15" hidden="1" customWidth="1"/>
    <col min="6672" max="6676" width="9.140625" style="15"/>
    <col min="6677" max="6682" width="0" style="15" hidden="1" customWidth="1"/>
    <col min="6683" max="6906" width="9.140625" style="15"/>
    <col min="6907" max="6907" width="12.5703125" style="15" customWidth="1"/>
    <col min="6908" max="6908" width="73.42578125" style="15" customWidth="1"/>
    <col min="6909" max="6909" width="8.7109375" style="15" customWidth="1"/>
    <col min="6910" max="6910" width="10.5703125" style="15" customWidth="1"/>
    <col min="6911" max="6911" width="14.5703125" style="15" customWidth="1"/>
    <col min="6912" max="6912" width="38.5703125" style="15" customWidth="1"/>
    <col min="6913" max="6914" width="9.140625" style="15"/>
    <col min="6915" max="6927" width="0" style="15" hidden="1" customWidth="1"/>
    <col min="6928" max="6932" width="9.140625" style="15"/>
    <col min="6933" max="6938" width="0" style="15" hidden="1" customWidth="1"/>
    <col min="6939" max="7162" width="9.140625" style="15"/>
    <col min="7163" max="7163" width="12.5703125" style="15" customWidth="1"/>
    <col min="7164" max="7164" width="73.42578125" style="15" customWidth="1"/>
    <col min="7165" max="7165" width="8.7109375" style="15" customWidth="1"/>
    <col min="7166" max="7166" width="10.5703125" style="15" customWidth="1"/>
    <col min="7167" max="7167" width="14.5703125" style="15" customWidth="1"/>
    <col min="7168" max="7168" width="38.5703125" style="15" customWidth="1"/>
    <col min="7169" max="7170" width="9.140625" style="15"/>
    <col min="7171" max="7183" width="0" style="15" hidden="1" customWidth="1"/>
    <col min="7184" max="7188" width="9.140625" style="15"/>
    <col min="7189" max="7194" width="0" style="15" hidden="1" customWidth="1"/>
    <col min="7195" max="7418" width="9.140625" style="15"/>
    <col min="7419" max="7419" width="12.5703125" style="15" customWidth="1"/>
    <col min="7420" max="7420" width="73.42578125" style="15" customWidth="1"/>
    <col min="7421" max="7421" width="8.7109375" style="15" customWidth="1"/>
    <col min="7422" max="7422" width="10.5703125" style="15" customWidth="1"/>
    <col min="7423" max="7423" width="14.5703125" style="15" customWidth="1"/>
    <col min="7424" max="7424" width="38.5703125" style="15" customWidth="1"/>
    <col min="7425" max="7426" width="9.140625" style="15"/>
    <col min="7427" max="7439" width="0" style="15" hidden="1" customWidth="1"/>
    <col min="7440" max="7444" width="9.140625" style="15"/>
    <col min="7445" max="7450" width="0" style="15" hidden="1" customWidth="1"/>
    <col min="7451" max="7674" width="9.140625" style="15"/>
    <col min="7675" max="7675" width="12.5703125" style="15" customWidth="1"/>
    <col min="7676" max="7676" width="73.42578125" style="15" customWidth="1"/>
    <col min="7677" max="7677" width="8.7109375" style="15" customWidth="1"/>
    <col min="7678" max="7678" width="10.5703125" style="15" customWidth="1"/>
    <col min="7679" max="7679" width="14.5703125" style="15" customWidth="1"/>
    <col min="7680" max="7680" width="38.5703125" style="15" customWidth="1"/>
    <col min="7681" max="7682" width="9.140625" style="15"/>
    <col min="7683" max="7695" width="0" style="15" hidden="1" customWidth="1"/>
    <col min="7696" max="7700" width="9.140625" style="15"/>
    <col min="7701" max="7706" width="0" style="15" hidden="1" customWidth="1"/>
    <col min="7707" max="7930" width="9.140625" style="15"/>
    <col min="7931" max="7931" width="12.5703125" style="15" customWidth="1"/>
    <col min="7932" max="7932" width="73.42578125" style="15" customWidth="1"/>
    <col min="7933" max="7933" width="8.7109375" style="15" customWidth="1"/>
    <col min="7934" max="7934" width="10.5703125" style="15" customWidth="1"/>
    <col min="7935" max="7935" width="14.5703125" style="15" customWidth="1"/>
    <col min="7936" max="7936" width="38.5703125" style="15" customWidth="1"/>
    <col min="7937" max="7938" width="9.140625" style="15"/>
    <col min="7939" max="7951" width="0" style="15" hidden="1" customWidth="1"/>
    <col min="7952" max="7956" width="9.140625" style="15"/>
    <col min="7957" max="7962" width="0" style="15" hidden="1" customWidth="1"/>
    <col min="7963" max="8186" width="9.140625" style="15"/>
    <col min="8187" max="8187" width="12.5703125" style="15" customWidth="1"/>
    <col min="8188" max="8188" width="73.42578125" style="15" customWidth="1"/>
    <col min="8189" max="8189" width="8.7109375" style="15" customWidth="1"/>
    <col min="8190" max="8190" width="10.5703125" style="15" customWidth="1"/>
    <col min="8191" max="8191" width="14.5703125" style="15" customWidth="1"/>
    <col min="8192" max="8192" width="38.5703125" style="15" customWidth="1"/>
    <col min="8193" max="8194" width="9.140625" style="15"/>
    <col min="8195" max="8207" width="0" style="15" hidden="1" customWidth="1"/>
    <col min="8208" max="8212" width="9.140625" style="15"/>
    <col min="8213" max="8218" width="0" style="15" hidden="1" customWidth="1"/>
    <col min="8219" max="8442" width="9.140625" style="15"/>
    <col min="8443" max="8443" width="12.5703125" style="15" customWidth="1"/>
    <col min="8444" max="8444" width="73.42578125" style="15" customWidth="1"/>
    <col min="8445" max="8445" width="8.7109375" style="15" customWidth="1"/>
    <col min="8446" max="8446" width="10.5703125" style="15" customWidth="1"/>
    <col min="8447" max="8447" width="14.5703125" style="15" customWidth="1"/>
    <col min="8448" max="8448" width="38.5703125" style="15" customWidth="1"/>
    <col min="8449" max="8450" width="9.140625" style="15"/>
    <col min="8451" max="8463" width="0" style="15" hidden="1" customWidth="1"/>
    <col min="8464" max="8468" width="9.140625" style="15"/>
    <col min="8469" max="8474" width="0" style="15" hidden="1" customWidth="1"/>
    <col min="8475" max="8698" width="9.140625" style="15"/>
    <col min="8699" max="8699" width="12.5703125" style="15" customWidth="1"/>
    <col min="8700" max="8700" width="73.42578125" style="15" customWidth="1"/>
    <col min="8701" max="8701" width="8.7109375" style="15" customWidth="1"/>
    <col min="8702" max="8702" width="10.5703125" style="15" customWidth="1"/>
    <col min="8703" max="8703" width="14.5703125" style="15" customWidth="1"/>
    <col min="8704" max="8704" width="38.5703125" style="15" customWidth="1"/>
    <col min="8705" max="8706" width="9.140625" style="15"/>
    <col min="8707" max="8719" width="0" style="15" hidden="1" customWidth="1"/>
    <col min="8720" max="8724" width="9.140625" style="15"/>
    <col min="8725" max="8730" width="0" style="15" hidden="1" customWidth="1"/>
    <col min="8731" max="8954" width="9.140625" style="15"/>
    <col min="8955" max="8955" width="12.5703125" style="15" customWidth="1"/>
    <col min="8956" max="8956" width="73.42578125" style="15" customWidth="1"/>
    <col min="8957" max="8957" width="8.7109375" style="15" customWidth="1"/>
    <col min="8958" max="8958" width="10.5703125" style="15" customWidth="1"/>
    <col min="8959" max="8959" width="14.5703125" style="15" customWidth="1"/>
    <col min="8960" max="8960" width="38.5703125" style="15" customWidth="1"/>
    <col min="8961" max="8962" width="9.140625" style="15"/>
    <col min="8963" max="8975" width="0" style="15" hidden="1" customWidth="1"/>
    <col min="8976" max="8980" width="9.140625" style="15"/>
    <col min="8981" max="8986" width="0" style="15" hidden="1" customWidth="1"/>
    <col min="8987" max="9210" width="9.140625" style="15"/>
    <col min="9211" max="9211" width="12.5703125" style="15" customWidth="1"/>
    <col min="9212" max="9212" width="73.42578125" style="15" customWidth="1"/>
    <col min="9213" max="9213" width="8.7109375" style="15" customWidth="1"/>
    <col min="9214" max="9214" width="10.5703125" style="15" customWidth="1"/>
    <col min="9215" max="9215" width="14.5703125" style="15" customWidth="1"/>
    <col min="9216" max="9216" width="38.5703125" style="15" customWidth="1"/>
    <col min="9217" max="9218" width="9.140625" style="15"/>
    <col min="9219" max="9231" width="0" style="15" hidden="1" customWidth="1"/>
    <col min="9232" max="9236" width="9.140625" style="15"/>
    <col min="9237" max="9242" width="0" style="15" hidden="1" customWidth="1"/>
    <col min="9243" max="9466" width="9.140625" style="15"/>
    <col min="9467" max="9467" width="12.5703125" style="15" customWidth="1"/>
    <col min="9468" max="9468" width="73.42578125" style="15" customWidth="1"/>
    <col min="9469" max="9469" width="8.7109375" style="15" customWidth="1"/>
    <col min="9470" max="9470" width="10.5703125" style="15" customWidth="1"/>
    <col min="9471" max="9471" width="14.5703125" style="15" customWidth="1"/>
    <col min="9472" max="9472" width="38.5703125" style="15" customWidth="1"/>
    <col min="9473" max="9474" width="9.140625" style="15"/>
    <col min="9475" max="9487" width="0" style="15" hidden="1" customWidth="1"/>
    <col min="9488" max="9492" width="9.140625" style="15"/>
    <col min="9493" max="9498" width="0" style="15" hidden="1" customWidth="1"/>
    <col min="9499" max="9722" width="9.140625" style="15"/>
    <col min="9723" max="9723" width="12.5703125" style="15" customWidth="1"/>
    <col min="9724" max="9724" width="73.42578125" style="15" customWidth="1"/>
    <col min="9725" max="9725" width="8.7109375" style="15" customWidth="1"/>
    <col min="9726" max="9726" width="10.5703125" style="15" customWidth="1"/>
    <col min="9727" max="9727" width="14.5703125" style="15" customWidth="1"/>
    <col min="9728" max="9728" width="38.5703125" style="15" customWidth="1"/>
    <col min="9729" max="9730" width="9.140625" style="15"/>
    <col min="9731" max="9743" width="0" style="15" hidden="1" customWidth="1"/>
    <col min="9744" max="9748" width="9.140625" style="15"/>
    <col min="9749" max="9754" width="0" style="15" hidden="1" customWidth="1"/>
    <col min="9755" max="9978" width="9.140625" style="15"/>
    <col min="9979" max="9979" width="12.5703125" style="15" customWidth="1"/>
    <col min="9980" max="9980" width="73.42578125" style="15" customWidth="1"/>
    <col min="9981" max="9981" width="8.7109375" style="15" customWidth="1"/>
    <col min="9982" max="9982" width="10.5703125" style="15" customWidth="1"/>
    <col min="9983" max="9983" width="14.5703125" style="15" customWidth="1"/>
    <col min="9984" max="9984" width="38.5703125" style="15" customWidth="1"/>
    <col min="9985" max="9986" width="9.140625" style="15"/>
    <col min="9987" max="9999" width="0" style="15" hidden="1" customWidth="1"/>
    <col min="10000" max="10004" width="9.140625" style="15"/>
    <col min="10005" max="10010" width="0" style="15" hidden="1" customWidth="1"/>
    <col min="10011" max="10234" width="9.140625" style="15"/>
    <col min="10235" max="10235" width="12.5703125" style="15" customWidth="1"/>
    <col min="10236" max="10236" width="73.42578125" style="15" customWidth="1"/>
    <col min="10237" max="10237" width="8.7109375" style="15" customWidth="1"/>
    <col min="10238" max="10238" width="10.5703125" style="15" customWidth="1"/>
    <col min="10239" max="10239" width="14.5703125" style="15" customWidth="1"/>
    <col min="10240" max="10240" width="38.5703125" style="15" customWidth="1"/>
    <col min="10241" max="10242" width="9.140625" style="15"/>
    <col min="10243" max="10255" width="0" style="15" hidden="1" customWidth="1"/>
    <col min="10256" max="10260" width="9.140625" style="15"/>
    <col min="10261" max="10266" width="0" style="15" hidden="1" customWidth="1"/>
    <col min="10267" max="10490" width="9.140625" style="15"/>
    <col min="10491" max="10491" width="12.5703125" style="15" customWidth="1"/>
    <col min="10492" max="10492" width="73.42578125" style="15" customWidth="1"/>
    <col min="10493" max="10493" width="8.7109375" style="15" customWidth="1"/>
    <col min="10494" max="10494" width="10.5703125" style="15" customWidth="1"/>
    <col min="10495" max="10495" width="14.5703125" style="15" customWidth="1"/>
    <col min="10496" max="10496" width="38.5703125" style="15" customWidth="1"/>
    <col min="10497" max="10498" width="9.140625" style="15"/>
    <col min="10499" max="10511" width="0" style="15" hidden="1" customWidth="1"/>
    <col min="10512" max="10516" width="9.140625" style="15"/>
    <col min="10517" max="10522" width="0" style="15" hidden="1" customWidth="1"/>
    <col min="10523" max="10746" width="9.140625" style="15"/>
    <col min="10747" max="10747" width="12.5703125" style="15" customWidth="1"/>
    <col min="10748" max="10748" width="73.42578125" style="15" customWidth="1"/>
    <col min="10749" max="10749" width="8.7109375" style="15" customWidth="1"/>
    <col min="10750" max="10750" width="10.5703125" style="15" customWidth="1"/>
    <col min="10751" max="10751" width="14.5703125" style="15" customWidth="1"/>
    <col min="10752" max="10752" width="38.5703125" style="15" customWidth="1"/>
    <col min="10753" max="10754" width="9.140625" style="15"/>
    <col min="10755" max="10767" width="0" style="15" hidden="1" customWidth="1"/>
    <col min="10768" max="10772" width="9.140625" style="15"/>
    <col min="10773" max="10778" width="0" style="15" hidden="1" customWidth="1"/>
    <col min="10779" max="11002" width="9.140625" style="15"/>
    <col min="11003" max="11003" width="12.5703125" style="15" customWidth="1"/>
    <col min="11004" max="11004" width="73.42578125" style="15" customWidth="1"/>
    <col min="11005" max="11005" width="8.7109375" style="15" customWidth="1"/>
    <col min="11006" max="11006" width="10.5703125" style="15" customWidth="1"/>
    <col min="11007" max="11007" width="14.5703125" style="15" customWidth="1"/>
    <col min="11008" max="11008" width="38.5703125" style="15" customWidth="1"/>
    <col min="11009" max="11010" width="9.140625" style="15"/>
    <col min="11011" max="11023" width="0" style="15" hidden="1" customWidth="1"/>
    <col min="11024" max="11028" width="9.140625" style="15"/>
    <col min="11029" max="11034" width="0" style="15" hidden="1" customWidth="1"/>
    <col min="11035" max="11258" width="9.140625" style="15"/>
    <col min="11259" max="11259" width="12.5703125" style="15" customWidth="1"/>
    <col min="11260" max="11260" width="73.42578125" style="15" customWidth="1"/>
    <col min="11261" max="11261" width="8.7109375" style="15" customWidth="1"/>
    <col min="11262" max="11262" width="10.5703125" style="15" customWidth="1"/>
    <col min="11263" max="11263" width="14.5703125" style="15" customWidth="1"/>
    <col min="11264" max="11264" width="38.5703125" style="15" customWidth="1"/>
    <col min="11265" max="11266" width="9.140625" style="15"/>
    <col min="11267" max="11279" width="0" style="15" hidden="1" customWidth="1"/>
    <col min="11280" max="11284" width="9.140625" style="15"/>
    <col min="11285" max="11290" width="0" style="15" hidden="1" customWidth="1"/>
    <col min="11291" max="11514" width="9.140625" style="15"/>
    <col min="11515" max="11515" width="12.5703125" style="15" customWidth="1"/>
    <col min="11516" max="11516" width="73.42578125" style="15" customWidth="1"/>
    <col min="11517" max="11517" width="8.7109375" style="15" customWidth="1"/>
    <col min="11518" max="11518" width="10.5703125" style="15" customWidth="1"/>
    <col min="11519" max="11519" width="14.5703125" style="15" customWidth="1"/>
    <col min="11520" max="11520" width="38.5703125" style="15" customWidth="1"/>
    <col min="11521" max="11522" width="9.140625" style="15"/>
    <col min="11523" max="11535" width="0" style="15" hidden="1" customWidth="1"/>
    <col min="11536" max="11540" width="9.140625" style="15"/>
    <col min="11541" max="11546" width="0" style="15" hidden="1" customWidth="1"/>
    <col min="11547" max="11770" width="9.140625" style="15"/>
    <col min="11771" max="11771" width="12.5703125" style="15" customWidth="1"/>
    <col min="11772" max="11772" width="73.42578125" style="15" customWidth="1"/>
    <col min="11773" max="11773" width="8.7109375" style="15" customWidth="1"/>
    <col min="11774" max="11774" width="10.5703125" style="15" customWidth="1"/>
    <col min="11775" max="11775" width="14.5703125" style="15" customWidth="1"/>
    <col min="11776" max="11776" width="38.5703125" style="15" customWidth="1"/>
    <col min="11777" max="11778" width="9.140625" style="15"/>
    <col min="11779" max="11791" width="0" style="15" hidden="1" customWidth="1"/>
    <col min="11792" max="11796" width="9.140625" style="15"/>
    <col min="11797" max="11802" width="0" style="15" hidden="1" customWidth="1"/>
    <col min="11803" max="12026" width="9.140625" style="15"/>
    <col min="12027" max="12027" width="12.5703125" style="15" customWidth="1"/>
    <col min="12028" max="12028" width="73.42578125" style="15" customWidth="1"/>
    <col min="12029" max="12029" width="8.7109375" style="15" customWidth="1"/>
    <col min="12030" max="12030" width="10.5703125" style="15" customWidth="1"/>
    <col min="12031" max="12031" width="14.5703125" style="15" customWidth="1"/>
    <col min="12032" max="12032" width="38.5703125" style="15" customWidth="1"/>
    <col min="12033" max="12034" width="9.140625" style="15"/>
    <col min="12035" max="12047" width="0" style="15" hidden="1" customWidth="1"/>
    <col min="12048" max="12052" width="9.140625" style="15"/>
    <col min="12053" max="12058" width="0" style="15" hidden="1" customWidth="1"/>
    <col min="12059" max="12282" width="9.140625" style="15"/>
    <col min="12283" max="12283" width="12.5703125" style="15" customWidth="1"/>
    <col min="12284" max="12284" width="73.42578125" style="15" customWidth="1"/>
    <col min="12285" max="12285" width="8.7109375" style="15" customWidth="1"/>
    <col min="12286" max="12286" width="10.5703125" style="15" customWidth="1"/>
    <col min="12287" max="12287" width="14.5703125" style="15" customWidth="1"/>
    <col min="12288" max="12288" width="38.5703125" style="15" customWidth="1"/>
    <col min="12289" max="12290" width="9.140625" style="15"/>
    <col min="12291" max="12303" width="0" style="15" hidden="1" customWidth="1"/>
    <col min="12304" max="12308" width="9.140625" style="15"/>
    <col min="12309" max="12314" width="0" style="15" hidden="1" customWidth="1"/>
    <col min="12315" max="12538" width="9.140625" style="15"/>
    <col min="12539" max="12539" width="12.5703125" style="15" customWidth="1"/>
    <col min="12540" max="12540" width="73.42578125" style="15" customWidth="1"/>
    <col min="12541" max="12541" width="8.7109375" style="15" customWidth="1"/>
    <col min="12542" max="12542" width="10.5703125" style="15" customWidth="1"/>
    <col min="12543" max="12543" width="14.5703125" style="15" customWidth="1"/>
    <col min="12544" max="12544" width="38.5703125" style="15" customWidth="1"/>
    <col min="12545" max="12546" width="9.140625" style="15"/>
    <col min="12547" max="12559" width="0" style="15" hidden="1" customWidth="1"/>
    <col min="12560" max="12564" width="9.140625" style="15"/>
    <col min="12565" max="12570" width="0" style="15" hidden="1" customWidth="1"/>
    <col min="12571" max="12794" width="9.140625" style="15"/>
    <col min="12795" max="12795" width="12.5703125" style="15" customWidth="1"/>
    <col min="12796" max="12796" width="73.42578125" style="15" customWidth="1"/>
    <col min="12797" max="12797" width="8.7109375" style="15" customWidth="1"/>
    <col min="12798" max="12798" width="10.5703125" style="15" customWidth="1"/>
    <col min="12799" max="12799" width="14.5703125" style="15" customWidth="1"/>
    <col min="12800" max="12800" width="38.5703125" style="15" customWidth="1"/>
    <col min="12801" max="12802" width="9.140625" style="15"/>
    <col min="12803" max="12815" width="0" style="15" hidden="1" customWidth="1"/>
    <col min="12816" max="12820" width="9.140625" style="15"/>
    <col min="12821" max="12826" width="0" style="15" hidden="1" customWidth="1"/>
    <col min="12827" max="13050" width="9.140625" style="15"/>
    <col min="13051" max="13051" width="12.5703125" style="15" customWidth="1"/>
    <col min="13052" max="13052" width="73.42578125" style="15" customWidth="1"/>
    <col min="13053" max="13053" width="8.7109375" style="15" customWidth="1"/>
    <col min="13054" max="13054" width="10.5703125" style="15" customWidth="1"/>
    <col min="13055" max="13055" width="14.5703125" style="15" customWidth="1"/>
    <col min="13056" max="13056" width="38.5703125" style="15" customWidth="1"/>
    <col min="13057" max="13058" width="9.140625" style="15"/>
    <col min="13059" max="13071" width="0" style="15" hidden="1" customWidth="1"/>
    <col min="13072" max="13076" width="9.140625" style="15"/>
    <col min="13077" max="13082" width="0" style="15" hidden="1" customWidth="1"/>
    <col min="13083" max="13306" width="9.140625" style="15"/>
    <col min="13307" max="13307" width="12.5703125" style="15" customWidth="1"/>
    <col min="13308" max="13308" width="73.42578125" style="15" customWidth="1"/>
    <col min="13309" max="13309" width="8.7109375" style="15" customWidth="1"/>
    <col min="13310" max="13310" width="10.5703125" style="15" customWidth="1"/>
    <col min="13311" max="13311" width="14.5703125" style="15" customWidth="1"/>
    <col min="13312" max="13312" width="38.5703125" style="15" customWidth="1"/>
    <col min="13313" max="13314" width="9.140625" style="15"/>
    <col min="13315" max="13327" width="0" style="15" hidden="1" customWidth="1"/>
    <col min="13328" max="13332" width="9.140625" style="15"/>
    <col min="13333" max="13338" width="0" style="15" hidden="1" customWidth="1"/>
    <col min="13339" max="13562" width="9.140625" style="15"/>
    <col min="13563" max="13563" width="12.5703125" style="15" customWidth="1"/>
    <col min="13564" max="13564" width="73.42578125" style="15" customWidth="1"/>
    <col min="13565" max="13565" width="8.7109375" style="15" customWidth="1"/>
    <col min="13566" max="13566" width="10.5703125" style="15" customWidth="1"/>
    <col min="13567" max="13567" width="14.5703125" style="15" customWidth="1"/>
    <col min="13568" max="13568" width="38.5703125" style="15" customWidth="1"/>
    <col min="13569" max="13570" width="9.140625" style="15"/>
    <col min="13571" max="13583" width="0" style="15" hidden="1" customWidth="1"/>
    <col min="13584" max="13588" width="9.140625" style="15"/>
    <col min="13589" max="13594" width="0" style="15" hidden="1" customWidth="1"/>
    <col min="13595" max="13818" width="9.140625" style="15"/>
    <col min="13819" max="13819" width="12.5703125" style="15" customWidth="1"/>
    <col min="13820" max="13820" width="73.42578125" style="15" customWidth="1"/>
    <col min="13821" max="13821" width="8.7109375" style="15" customWidth="1"/>
    <col min="13822" max="13822" width="10.5703125" style="15" customWidth="1"/>
    <col min="13823" max="13823" width="14.5703125" style="15" customWidth="1"/>
    <col min="13824" max="13824" width="38.5703125" style="15" customWidth="1"/>
    <col min="13825" max="13826" width="9.140625" style="15"/>
    <col min="13827" max="13839" width="0" style="15" hidden="1" customWidth="1"/>
    <col min="13840" max="13844" width="9.140625" style="15"/>
    <col min="13845" max="13850" width="0" style="15" hidden="1" customWidth="1"/>
    <col min="13851" max="14074" width="9.140625" style="15"/>
    <col min="14075" max="14075" width="12.5703125" style="15" customWidth="1"/>
    <col min="14076" max="14076" width="73.42578125" style="15" customWidth="1"/>
    <col min="14077" max="14077" width="8.7109375" style="15" customWidth="1"/>
    <col min="14078" max="14078" width="10.5703125" style="15" customWidth="1"/>
    <col min="14079" max="14079" width="14.5703125" style="15" customWidth="1"/>
    <col min="14080" max="14080" width="38.5703125" style="15" customWidth="1"/>
    <col min="14081" max="14082" width="9.140625" style="15"/>
    <col min="14083" max="14095" width="0" style="15" hidden="1" customWidth="1"/>
    <col min="14096" max="14100" width="9.140625" style="15"/>
    <col min="14101" max="14106" width="0" style="15" hidden="1" customWidth="1"/>
    <col min="14107" max="14330" width="9.140625" style="15"/>
    <col min="14331" max="14331" width="12.5703125" style="15" customWidth="1"/>
    <col min="14332" max="14332" width="73.42578125" style="15" customWidth="1"/>
    <col min="14333" max="14333" width="8.7109375" style="15" customWidth="1"/>
    <col min="14334" max="14334" width="10.5703125" style="15" customWidth="1"/>
    <col min="14335" max="14335" width="14.5703125" style="15" customWidth="1"/>
    <col min="14336" max="14336" width="38.5703125" style="15" customWidth="1"/>
    <col min="14337" max="14338" width="9.140625" style="15"/>
    <col min="14339" max="14351" width="0" style="15" hidden="1" customWidth="1"/>
    <col min="14352" max="14356" width="9.140625" style="15"/>
    <col min="14357" max="14362" width="0" style="15" hidden="1" customWidth="1"/>
    <col min="14363" max="14586" width="9.140625" style="15"/>
    <col min="14587" max="14587" width="12.5703125" style="15" customWidth="1"/>
    <col min="14588" max="14588" width="73.42578125" style="15" customWidth="1"/>
    <col min="14589" max="14589" width="8.7109375" style="15" customWidth="1"/>
    <col min="14590" max="14590" width="10.5703125" style="15" customWidth="1"/>
    <col min="14591" max="14591" width="14.5703125" style="15" customWidth="1"/>
    <col min="14592" max="14592" width="38.5703125" style="15" customWidth="1"/>
    <col min="14593" max="14594" width="9.140625" style="15"/>
    <col min="14595" max="14607" width="0" style="15" hidden="1" customWidth="1"/>
    <col min="14608" max="14612" width="9.140625" style="15"/>
    <col min="14613" max="14618" width="0" style="15" hidden="1" customWidth="1"/>
    <col min="14619" max="14842" width="9.140625" style="15"/>
    <col min="14843" max="14843" width="12.5703125" style="15" customWidth="1"/>
    <col min="14844" max="14844" width="73.42578125" style="15" customWidth="1"/>
    <col min="14845" max="14845" width="8.7109375" style="15" customWidth="1"/>
    <col min="14846" max="14846" width="10.5703125" style="15" customWidth="1"/>
    <col min="14847" max="14847" width="14.5703125" style="15" customWidth="1"/>
    <col min="14848" max="14848" width="38.5703125" style="15" customWidth="1"/>
    <col min="14849" max="14850" width="9.140625" style="15"/>
    <col min="14851" max="14863" width="0" style="15" hidden="1" customWidth="1"/>
    <col min="14864" max="14868" width="9.140625" style="15"/>
    <col min="14869" max="14874" width="0" style="15" hidden="1" customWidth="1"/>
    <col min="14875" max="15098" width="9.140625" style="15"/>
    <col min="15099" max="15099" width="12.5703125" style="15" customWidth="1"/>
    <col min="15100" max="15100" width="73.42578125" style="15" customWidth="1"/>
    <col min="15101" max="15101" width="8.7109375" style="15" customWidth="1"/>
    <col min="15102" max="15102" width="10.5703125" style="15" customWidth="1"/>
    <col min="15103" max="15103" width="14.5703125" style="15" customWidth="1"/>
    <col min="15104" max="15104" width="38.5703125" style="15" customWidth="1"/>
    <col min="15105" max="15106" width="9.140625" style="15"/>
    <col min="15107" max="15119" width="0" style="15" hidden="1" customWidth="1"/>
    <col min="15120" max="15124" width="9.140625" style="15"/>
    <col min="15125" max="15130" width="0" style="15" hidden="1" customWidth="1"/>
    <col min="15131" max="15354" width="9.140625" style="15"/>
    <col min="15355" max="15355" width="12.5703125" style="15" customWidth="1"/>
    <col min="15356" max="15356" width="73.42578125" style="15" customWidth="1"/>
    <col min="15357" max="15357" width="8.7109375" style="15" customWidth="1"/>
    <col min="15358" max="15358" width="10.5703125" style="15" customWidth="1"/>
    <col min="15359" max="15359" width="14.5703125" style="15" customWidth="1"/>
    <col min="15360" max="15360" width="38.5703125" style="15" customWidth="1"/>
    <col min="15361" max="15362" width="9.140625" style="15"/>
    <col min="15363" max="15375" width="0" style="15" hidden="1" customWidth="1"/>
    <col min="15376" max="15380" width="9.140625" style="15"/>
    <col min="15381" max="15386" width="0" style="15" hidden="1" customWidth="1"/>
    <col min="15387" max="15610" width="9.140625" style="15"/>
    <col min="15611" max="15611" width="12.5703125" style="15" customWidth="1"/>
    <col min="15612" max="15612" width="73.42578125" style="15" customWidth="1"/>
    <col min="15613" max="15613" width="8.7109375" style="15" customWidth="1"/>
    <col min="15614" max="15614" width="10.5703125" style="15" customWidth="1"/>
    <col min="15615" max="15615" width="14.5703125" style="15" customWidth="1"/>
    <col min="15616" max="15616" width="38.5703125" style="15" customWidth="1"/>
    <col min="15617" max="15618" width="9.140625" style="15"/>
    <col min="15619" max="15631" width="0" style="15" hidden="1" customWidth="1"/>
    <col min="15632" max="15636" width="9.140625" style="15"/>
    <col min="15637" max="15642" width="0" style="15" hidden="1" customWidth="1"/>
    <col min="15643" max="15866" width="9.140625" style="15"/>
    <col min="15867" max="15867" width="12.5703125" style="15" customWidth="1"/>
    <col min="15868" max="15868" width="73.42578125" style="15" customWidth="1"/>
    <col min="15869" max="15869" width="8.7109375" style="15" customWidth="1"/>
    <col min="15870" max="15870" width="10.5703125" style="15" customWidth="1"/>
    <col min="15871" max="15871" width="14.5703125" style="15" customWidth="1"/>
    <col min="15872" max="15872" width="38.5703125" style="15" customWidth="1"/>
    <col min="15873" max="15874" width="9.140625" style="15"/>
    <col min="15875" max="15887" width="0" style="15" hidden="1" customWidth="1"/>
    <col min="15888" max="15892" width="9.140625" style="15"/>
    <col min="15893" max="15898" width="0" style="15" hidden="1" customWidth="1"/>
    <col min="15899" max="16122" width="9.140625" style="15"/>
    <col min="16123" max="16123" width="12.5703125" style="15" customWidth="1"/>
    <col min="16124" max="16124" width="73.42578125" style="15" customWidth="1"/>
    <col min="16125" max="16125" width="8.7109375" style="15" customWidth="1"/>
    <col min="16126" max="16126" width="10.5703125" style="15" customWidth="1"/>
    <col min="16127" max="16127" width="14.5703125" style="15" customWidth="1"/>
    <col min="16128" max="16128" width="38.5703125" style="15" customWidth="1"/>
    <col min="16129" max="16130" width="9.140625" style="15"/>
    <col min="16131" max="16143" width="0" style="15" hidden="1" customWidth="1"/>
    <col min="16144" max="16148" width="9.140625" style="15"/>
    <col min="16149" max="16154" width="0" style="15" hidden="1" customWidth="1"/>
    <col min="16155" max="16384" width="9.140625" style="15"/>
  </cols>
  <sheetData>
    <row r="1" spans="1:34" ht="16.5">
      <c r="A1" s="29" t="str">
        <f>Cover!B3</f>
        <v>Specification No.: CC-CS/981-NR3/GIS-4048/3/G3</v>
      </c>
      <c r="B1" s="688"/>
      <c r="C1" s="688"/>
      <c r="D1" s="688"/>
      <c r="E1" s="688"/>
      <c r="F1" s="29"/>
      <c r="G1" s="688"/>
      <c r="H1" s="688"/>
      <c r="I1" s="29"/>
      <c r="J1" s="29"/>
      <c r="K1" s="29"/>
      <c r="L1" s="501"/>
      <c r="M1" s="13"/>
      <c r="N1" s="13"/>
      <c r="O1" s="2"/>
      <c r="P1" s="3" t="s">
        <v>20</v>
      </c>
    </row>
    <row r="2" spans="1:34">
      <c r="A2" s="30"/>
      <c r="B2" s="689"/>
      <c r="C2" s="689"/>
      <c r="D2" s="689"/>
      <c r="E2" s="689"/>
      <c r="F2" s="30"/>
      <c r="G2" s="689"/>
      <c r="H2" s="689"/>
      <c r="I2" s="30"/>
      <c r="J2" s="30"/>
      <c r="K2" s="30"/>
      <c r="L2" s="490"/>
      <c r="M2" s="6"/>
      <c r="N2" s="6"/>
      <c r="O2" s="5"/>
      <c r="P2" s="5"/>
    </row>
    <row r="3" spans="1:34" ht="16.5">
      <c r="A3" s="861" t="str">
        <f>Cover!$B$2</f>
        <v>GIS Substation Extension Package-SS-56 for Construction of 2 Nos. of 400 kV GIS line bays under ISTS at 765/400kV Varanasi Substation</v>
      </c>
      <c r="B3" s="861"/>
      <c r="C3" s="861"/>
      <c r="D3" s="861"/>
      <c r="E3" s="861"/>
      <c r="F3" s="861"/>
      <c r="G3" s="861"/>
      <c r="H3" s="861"/>
      <c r="I3" s="861"/>
      <c r="J3" s="861"/>
      <c r="K3" s="861"/>
      <c r="L3" s="861"/>
      <c r="M3" s="861"/>
      <c r="N3" s="861"/>
      <c r="O3" s="861"/>
      <c r="P3" s="861"/>
      <c r="U3" s="18"/>
      <c r="W3" s="31"/>
    </row>
    <row r="4" spans="1:34" ht="16.5">
      <c r="A4" s="862" t="s">
        <v>22</v>
      </c>
      <c r="B4" s="862"/>
      <c r="C4" s="862"/>
      <c r="D4" s="862"/>
      <c r="E4" s="862"/>
      <c r="F4" s="862"/>
      <c r="G4" s="862"/>
      <c r="H4" s="862"/>
      <c r="I4" s="862"/>
      <c r="J4" s="862"/>
      <c r="K4" s="862"/>
      <c r="L4" s="862"/>
      <c r="M4" s="862"/>
      <c r="N4" s="862"/>
      <c r="O4" s="862"/>
      <c r="P4" s="862"/>
      <c r="U4" s="18"/>
      <c r="W4" s="32"/>
    </row>
    <row r="5" spans="1:34">
      <c r="U5" s="18"/>
      <c r="W5" s="32"/>
    </row>
    <row r="6" spans="1:34" ht="16.5">
      <c r="A6" s="34" t="str">
        <f>'Sch-1'!A6</f>
        <v>Bidder’s Name and Address  (Lead Partner) :</v>
      </c>
      <c r="B6" s="691"/>
      <c r="C6" s="691"/>
      <c r="D6" s="691"/>
      <c r="E6" s="691"/>
      <c r="F6" s="34"/>
      <c r="G6" s="691"/>
      <c r="H6" s="691"/>
      <c r="I6" s="34"/>
      <c r="J6" s="34"/>
      <c r="K6" s="34"/>
      <c r="L6" s="502"/>
      <c r="M6" s="22"/>
      <c r="N6" s="22"/>
      <c r="O6" s="23" t="s">
        <v>1</v>
      </c>
      <c r="P6" s="5"/>
      <c r="U6" s="18"/>
      <c r="W6" s="32"/>
    </row>
    <row r="7" spans="1:34" ht="16.5">
      <c r="A7" s="884" t="str">
        <f>'Sch-2'!A7:H7</f>
        <v/>
      </c>
      <c r="B7" s="884"/>
      <c r="C7" s="884"/>
      <c r="D7" s="884"/>
      <c r="E7" s="884"/>
      <c r="F7" s="884"/>
      <c r="G7" s="751"/>
      <c r="H7" s="751"/>
      <c r="I7" s="751"/>
      <c r="J7" s="751"/>
      <c r="K7" s="751"/>
      <c r="L7" s="751"/>
      <c r="M7" s="751"/>
      <c r="N7" s="751"/>
      <c r="O7" s="24" t="str">
        <f>'Sch-1'!L7</f>
        <v>Contract Services</v>
      </c>
      <c r="P7" s="5"/>
      <c r="U7" s="18"/>
      <c r="W7" s="31"/>
    </row>
    <row r="8" spans="1:34" ht="16.5">
      <c r="A8" s="35" t="s">
        <v>16</v>
      </c>
      <c r="B8" s="696"/>
      <c r="C8" s="684" t="str">
        <f>IF('Sch-1'!C8=0, "", 'Sch-1'!C8)</f>
        <v/>
      </c>
      <c r="D8" s="684"/>
      <c r="E8" s="684"/>
      <c r="F8" s="411"/>
      <c r="G8" s="684"/>
      <c r="H8" s="684"/>
      <c r="I8" s="411"/>
      <c r="J8" s="411"/>
      <c r="K8" s="411"/>
      <c r="L8" s="503"/>
      <c r="M8" s="681"/>
      <c r="N8" s="681"/>
      <c r="O8" s="24" t="str">
        <f>'Sch-1'!L8</f>
        <v>Power Grid Corporation of India Ltd.,</v>
      </c>
      <c r="P8" s="5"/>
    </row>
    <row r="9" spans="1:34" ht="16.5">
      <c r="A9" s="35" t="s">
        <v>17</v>
      </c>
      <c r="B9" s="696"/>
      <c r="C9" s="684" t="str">
        <f>IF('Sch-1'!C9=0, "", 'Sch-1'!C9)</f>
        <v/>
      </c>
      <c r="D9" s="684"/>
      <c r="E9" s="684"/>
      <c r="F9" s="411"/>
      <c r="G9" s="684"/>
      <c r="H9" s="684"/>
      <c r="I9" s="411"/>
      <c r="J9" s="411"/>
      <c r="K9" s="411"/>
      <c r="L9" s="503"/>
      <c r="M9" s="681"/>
      <c r="N9" s="681"/>
      <c r="O9" s="24" t="str">
        <f>'Sch-1'!L9</f>
        <v>"Saudamini", Plot No.-2</v>
      </c>
      <c r="P9" s="5"/>
    </row>
    <row r="10" spans="1:34">
      <c r="A10" s="36"/>
      <c r="B10" s="692"/>
      <c r="C10" s="684" t="str">
        <f>IF('Sch-1'!C10=0, "", 'Sch-1'!C10)</f>
        <v/>
      </c>
      <c r="D10" s="684"/>
      <c r="E10" s="684"/>
      <c r="F10" s="411"/>
      <c r="G10" s="684"/>
      <c r="H10" s="684"/>
      <c r="I10" s="411"/>
      <c r="J10" s="411"/>
      <c r="K10" s="411"/>
      <c r="L10" s="503"/>
      <c r="M10" s="681"/>
      <c r="N10" s="681"/>
      <c r="O10" s="24" t="str">
        <f>'Sch-1'!L10</f>
        <v xml:space="preserve">Sector-29, </v>
      </c>
      <c r="P10" s="5"/>
      <c r="U10" s="18"/>
      <c r="W10" s="32"/>
    </row>
    <row r="11" spans="1:34">
      <c r="A11" s="36"/>
      <c r="B11" s="692"/>
      <c r="C11" s="684" t="str">
        <f>IF('Sch-1'!C11=0, "", 'Sch-1'!C11)</f>
        <v/>
      </c>
      <c r="D11" s="684"/>
      <c r="E11" s="684"/>
      <c r="F11" s="411"/>
      <c r="G11" s="684"/>
      <c r="H11" s="684"/>
      <c r="I11" s="411"/>
      <c r="J11" s="411"/>
      <c r="K11" s="411"/>
      <c r="L11" s="503"/>
      <c r="M11" s="681"/>
      <c r="N11" s="681"/>
      <c r="O11" s="24" t="str">
        <f>'Sch-1'!L11</f>
        <v>Gurgaon (Haryana) - 122001</v>
      </c>
      <c r="P11" s="5"/>
      <c r="U11" s="18"/>
      <c r="W11" s="32"/>
    </row>
    <row r="12" spans="1:34">
      <c r="A12" s="36"/>
      <c r="B12" s="692"/>
      <c r="C12" s="692"/>
      <c r="D12" s="692"/>
      <c r="E12" s="692"/>
      <c r="F12" s="36"/>
      <c r="G12" s="692"/>
      <c r="H12" s="692"/>
      <c r="I12" s="36"/>
      <c r="J12" s="36"/>
      <c r="K12" s="36"/>
      <c r="L12" s="503"/>
      <c r="M12" s="684"/>
      <c r="N12" s="684"/>
      <c r="O12" s="24"/>
      <c r="P12" s="5"/>
      <c r="U12" s="18"/>
      <c r="W12" s="32"/>
    </row>
    <row r="13" spans="1:34" ht="17.25" thickBot="1">
      <c r="A13" s="883" t="s">
        <v>25</v>
      </c>
      <c r="B13" s="883"/>
      <c r="C13" s="883"/>
      <c r="D13" s="883"/>
      <c r="E13" s="883"/>
      <c r="F13" s="883"/>
      <c r="G13" s="883"/>
      <c r="H13" s="883"/>
      <c r="I13" s="883"/>
      <c r="J13" s="883"/>
      <c r="K13" s="883"/>
      <c r="L13" s="883"/>
      <c r="M13" s="883"/>
      <c r="N13" s="883"/>
      <c r="O13" s="35"/>
      <c r="P13" s="12" t="s">
        <v>7</v>
      </c>
      <c r="V13" s="886"/>
      <c r="W13" s="886"/>
      <c r="X13" s="762"/>
      <c r="Y13" s="886"/>
      <c r="Z13" s="886"/>
    </row>
    <row r="14" spans="1:34" ht="115.5">
      <c r="A14" s="652" t="s">
        <v>8</v>
      </c>
      <c r="B14" s="653" t="s">
        <v>246</v>
      </c>
      <c r="C14" s="653" t="s">
        <v>258</v>
      </c>
      <c r="D14" s="40" t="s">
        <v>257</v>
      </c>
      <c r="E14" s="40" t="s">
        <v>259</v>
      </c>
      <c r="F14" s="40" t="s">
        <v>260</v>
      </c>
      <c r="G14" s="652" t="s">
        <v>27</v>
      </c>
      <c r="H14" s="652" t="s">
        <v>300</v>
      </c>
      <c r="I14" s="652" t="s">
        <v>301</v>
      </c>
      <c r="J14" s="652" t="s">
        <v>302</v>
      </c>
      <c r="K14" s="652" t="s">
        <v>303</v>
      </c>
      <c r="L14" s="40" t="s">
        <v>18</v>
      </c>
      <c r="M14" s="39" t="s">
        <v>10</v>
      </c>
      <c r="N14" s="39" t="s">
        <v>19</v>
      </c>
      <c r="O14" s="40" t="s">
        <v>30</v>
      </c>
      <c r="P14" s="40" t="s">
        <v>31</v>
      </c>
      <c r="V14" s="41"/>
      <c r="W14" s="41"/>
      <c r="X14" s="762"/>
      <c r="Y14" s="41"/>
      <c r="Z14" s="41"/>
    </row>
    <row r="15" spans="1:34" ht="16.5">
      <c r="A15" s="27">
        <v>1</v>
      </c>
      <c r="B15" s="27">
        <v>2</v>
      </c>
      <c r="C15" s="27">
        <v>3</v>
      </c>
      <c r="D15" s="27">
        <v>4</v>
      </c>
      <c r="E15" s="27">
        <v>5</v>
      </c>
      <c r="F15" s="27">
        <v>6</v>
      </c>
      <c r="G15" s="27">
        <v>7</v>
      </c>
      <c r="H15" s="27">
        <v>8</v>
      </c>
      <c r="I15" s="27">
        <v>9</v>
      </c>
      <c r="J15" s="27">
        <v>10</v>
      </c>
      <c r="K15" s="27">
        <v>11</v>
      </c>
      <c r="L15" s="500">
        <v>12</v>
      </c>
      <c r="M15" s="27">
        <v>13</v>
      </c>
      <c r="N15" s="27">
        <v>14</v>
      </c>
      <c r="O15" s="27">
        <v>15</v>
      </c>
      <c r="P15" s="27" t="s">
        <v>304</v>
      </c>
      <c r="V15" s="42"/>
      <c r="W15" s="42"/>
      <c r="X15" s="762"/>
      <c r="Y15" s="42"/>
      <c r="Z15" s="42"/>
    </row>
    <row r="16" spans="1:34" ht="30" customHeight="1">
      <c r="A16" s="867" t="s">
        <v>591</v>
      </c>
      <c r="B16" s="867"/>
      <c r="C16" s="867"/>
      <c r="D16" s="867"/>
      <c r="E16" s="867"/>
      <c r="F16" s="867"/>
      <c r="G16" s="867"/>
      <c r="H16" s="867"/>
      <c r="I16" s="867"/>
      <c r="J16" s="867"/>
      <c r="K16" s="867"/>
      <c r="L16" s="867"/>
      <c r="M16" s="867"/>
      <c r="N16" s="867"/>
      <c r="O16" s="867"/>
      <c r="P16" s="868"/>
      <c r="Q16" s="555">
        <f>IF(O16="",0,IF(K16="",O16*J16/100,K16*O16))</f>
        <v>0</v>
      </c>
      <c r="R16" s="553">
        <f>Q16*N16</f>
        <v>0</v>
      </c>
      <c r="AH16" s="713">
        <v>0</v>
      </c>
    </row>
    <row r="17" spans="1:34" ht="30">
      <c r="A17" s="788">
        <v>1</v>
      </c>
      <c r="B17" s="711">
        <v>7000010696</v>
      </c>
      <c r="C17" s="711">
        <v>280</v>
      </c>
      <c r="D17" s="711">
        <v>180</v>
      </c>
      <c r="E17" s="711">
        <v>10</v>
      </c>
      <c r="F17" s="776" t="s">
        <v>557</v>
      </c>
      <c r="G17" s="711">
        <v>100003559</v>
      </c>
      <c r="H17" s="711">
        <v>998736</v>
      </c>
      <c r="I17" s="656"/>
      <c r="J17" s="654">
        <v>18</v>
      </c>
      <c r="K17" s="657"/>
      <c r="L17" s="756" t="s">
        <v>525</v>
      </c>
      <c r="M17" s="758" t="s">
        <v>283</v>
      </c>
      <c r="N17" s="666">
        <v>2</v>
      </c>
      <c r="O17" s="658"/>
      <c r="P17" s="810" t="str">
        <f>IF(O17="","INCLUDED",O17*N17)</f>
        <v>INCLUDED</v>
      </c>
      <c r="Q17" s="555">
        <f>IF(O17="",0,IF(K17="",O17*J17/100,K17*O17))</f>
        <v>0</v>
      </c>
      <c r="R17" s="553">
        <f>Q17*N17</f>
        <v>0</v>
      </c>
      <c r="AH17" s="713">
        <v>0.05</v>
      </c>
    </row>
    <row r="18" spans="1:34" ht="48.75" customHeight="1">
      <c r="A18" s="788">
        <v>2</v>
      </c>
      <c r="B18" s="711">
        <v>7000010696</v>
      </c>
      <c r="C18" s="711">
        <v>280</v>
      </c>
      <c r="D18" s="711">
        <v>180</v>
      </c>
      <c r="E18" s="711">
        <v>20</v>
      </c>
      <c r="F18" s="776" t="s">
        <v>557</v>
      </c>
      <c r="G18" s="711">
        <v>100002096</v>
      </c>
      <c r="H18" s="711">
        <v>998736</v>
      </c>
      <c r="I18" s="656"/>
      <c r="J18" s="654">
        <v>18</v>
      </c>
      <c r="K18" s="657"/>
      <c r="L18" s="756" t="s">
        <v>510</v>
      </c>
      <c r="M18" s="758" t="s">
        <v>283</v>
      </c>
      <c r="N18" s="666">
        <v>4</v>
      </c>
      <c r="O18" s="658"/>
      <c r="P18" s="810" t="str">
        <f t="shared" ref="P18:P80" si="0">IF(O18="","INCLUDED",O18*N18)</f>
        <v>INCLUDED</v>
      </c>
      <c r="Q18" s="555">
        <f t="shared" ref="Q18:Q80" si="1">IF(O18="",0,IF(K18="",O18*J18/100,K18*O18))</f>
        <v>0</v>
      </c>
      <c r="R18" s="553">
        <f t="shared" ref="R18:R80" si="2">Q18*N18</f>
        <v>0</v>
      </c>
      <c r="AH18" s="713">
        <v>0.12</v>
      </c>
    </row>
    <row r="19" spans="1:34" ht="49.5" customHeight="1">
      <c r="A19" s="788">
        <v>3</v>
      </c>
      <c r="B19" s="711">
        <v>7000010696</v>
      </c>
      <c r="C19" s="711">
        <v>280</v>
      </c>
      <c r="D19" s="711">
        <v>180</v>
      </c>
      <c r="E19" s="711">
        <v>40</v>
      </c>
      <c r="F19" s="776" t="s">
        <v>557</v>
      </c>
      <c r="G19" s="711">
        <v>100002129</v>
      </c>
      <c r="H19" s="711">
        <v>998736</v>
      </c>
      <c r="I19" s="656"/>
      <c r="J19" s="654">
        <v>18</v>
      </c>
      <c r="K19" s="657"/>
      <c r="L19" s="756" t="s">
        <v>570</v>
      </c>
      <c r="M19" s="758" t="s">
        <v>283</v>
      </c>
      <c r="N19" s="666">
        <v>2</v>
      </c>
      <c r="O19" s="658"/>
      <c r="P19" s="810" t="str">
        <f t="shared" si="0"/>
        <v>INCLUDED</v>
      </c>
      <c r="Q19" s="555">
        <f t="shared" si="1"/>
        <v>0</v>
      </c>
      <c r="R19" s="553">
        <f t="shared" si="2"/>
        <v>0</v>
      </c>
      <c r="AH19" s="713">
        <v>0.18</v>
      </c>
    </row>
    <row r="20" spans="1:34" ht="30">
      <c r="A20" s="788">
        <v>4</v>
      </c>
      <c r="B20" s="711">
        <v>7000010696</v>
      </c>
      <c r="C20" s="711">
        <v>280</v>
      </c>
      <c r="D20" s="711">
        <v>180</v>
      </c>
      <c r="E20" s="711">
        <v>50</v>
      </c>
      <c r="F20" s="776" t="s">
        <v>557</v>
      </c>
      <c r="G20" s="711">
        <v>100002745</v>
      </c>
      <c r="H20" s="711">
        <v>998736</v>
      </c>
      <c r="I20" s="656"/>
      <c r="J20" s="654">
        <v>18</v>
      </c>
      <c r="K20" s="657"/>
      <c r="L20" s="756" t="s">
        <v>511</v>
      </c>
      <c r="M20" s="758" t="s">
        <v>282</v>
      </c>
      <c r="N20" s="666">
        <v>12</v>
      </c>
      <c r="O20" s="658"/>
      <c r="P20" s="810" t="str">
        <f t="shared" si="0"/>
        <v>INCLUDED</v>
      </c>
      <c r="Q20" s="555">
        <f t="shared" si="1"/>
        <v>0</v>
      </c>
      <c r="R20" s="553">
        <f t="shared" si="2"/>
        <v>0</v>
      </c>
      <c r="AH20" s="713">
        <v>0.28000000000000003</v>
      </c>
    </row>
    <row r="21" spans="1:34" ht="50.25" customHeight="1">
      <c r="A21" s="788">
        <v>5</v>
      </c>
      <c r="B21" s="711">
        <v>7000010696</v>
      </c>
      <c r="C21" s="711">
        <v>280</v>
      </c>
      <c r="D21" s="711">
        <v>180</v>
      </c>
      <c r="E21" s="711">
        <v>60</v>
      </c>
      <c r="F21" s="776" t="s">
        <v>557</v>
      </c>
      <c r="G21" s="711">
        <v>100002137</v>
      </c>
      <c r="H21" s="711">
        <v>998736</v>
      </c>
      <c r="I21" s="656"/>
      <c r="J21" s="654">
        <v>18</v>
      </c>
      <c r="K21" s="657"/>
      <c r="L21" s="756" t="s">
        <v>571</v>
      </c>
      <c r="M21" s="758" t="s">
        <v>456</v>
      </c>
      <c r="N21" s="666">
        <v>850</v>
      </c>
      <c r="O21" s="658"/>
      <c r="P21" s="810" t="str">
        <f t="shared" si="0"/>
        <v>INCLUDED</v>
      </c>
      <c r="Q21" s="555">
        <f t="shared" si="1"/>
        <v>0</v>
      </c>
      <c r="R21" s="553">
        <f t="shared" si="2"/>
        <v>0</v>
      </c>
      <c r="AH21" s="713">
        <v>0.05</v>
      </c>
    </row>
    <row r="22" spans="1:34" ht="41.25" customHeight="1">
      <c r="A22" s="788">
        <v>6</v>
      </c>
      <c r="B22" s="711">
        <v>7000010696</v>
      </c>
      <c r="C22" s="711">
        <v>290</v>
      </c>
      <c r="D22" s="711">
        <v>210</v>
      </c>
      <c r="E22" s="711">
        <v>10</v>
      </c>
      <c r="F22" s="776" t="s">
        <v>558</v>
      </c>
      <c r="G22" s="711">
        <v>100000275</v>
      </c>
      <c r="H22" s="711">
        <v>998736</v>
      </c>
      <c r="I22" s="656"/>
      <c r="J22" s="654">
        <v>18</v>
      </c>
      <c r="K22" s="657"/>
      <c r="L22" s="756" t="s">
        <v>472</v>
      </c>
      <c r="M22" s="758" t="s">
        <v>282</v>
      </c>
      <c r="N22" s="666">
        <v>6</v>
      </c>
      <c r="O22" s="658"/>
      <c r="P22" s="810" t="str">
        <f t="shared" si="0"/>
        <v>INCLUDED</v>
      </c>
      <c r="Q22" s="555">
        <f t="shared" si="1"/>
        <v>0</v>
      </c>
      <c r="R22" s="553">
        <f t="shared" si="2"/>
        <v>0</v>
      </c>
      <c r="AH22" s="713">
        <v>0.05</v>
      </c>
    </row>
    <row r="23" spans="1:34" ht="37.5" customHeight="1">
      <c r="A23" s="788">
        <v>7</v>
      </c>
      <c r="B23" s="711">
        <v>7000010696</v>
      </c>
      <c r="C23" s="711">
        <v>290</v>
      </c>
      <c r="D23" s="711">
        <v>210</v>
      </c>
      <c r="E23" s="711">
        <v>20</v>
      </c>
      <c r="F23" s="776" t="s">
        <v>558</v>
      </c>
      <c r="G23" s="711">
        <v>100000328</v>
      </c>
      <c r="H23" s="711">
        <v>998736</v>
      </c>
      <c r="I23" s="656"/>
      <c r="J23" s="654">
        <v>18</v>
      </c>
      <c r="K23" s="657"/>
      <c r="L23" s="756" t="s">
        <v>435</v>
      </c>
      <c r="M23" s="758" t="s">
        <v>282</v>
      </c>
      <c r="N23" s="666">
        <v>6</v>
      </c>
      <c r="O23" s="658"/>
      <c r="P23" s="810" t="str">
        <f t="shared" si="0"/>
        <v>INCLUDED</v>
      </c>
      <c r="Q23" s="555">
        <f t="shared" si="1"/>
        <v>0</v>
      </c>
      <c r="R23" s="553">
        <f t="shared" si="2"/>
        <v>0</v>
      </c>
      <c r="AH23" s="713">
        <v>0.05</v>
      </c>
    </row>
    <row r="24" spans="1:34" ht="48.75" customHeight="1">
      <c r="A24" s="788">
        <v>8</v>
      </c>
      <c r="B24" s="711">
        <v>7000010696</v>
      </c>
      <c r="C24" s="711">
        <v>290</v>
      </c>
      <c r="D24" s="711">
        <v>210</v>
      </c>
      <c r="E24" s="711">
        <v>40</v>
      </c>
      <c r="F24" s="776" t="s">
        <v>558</v>
      </c>
      <c r="G24" s="711">
        <v>100000340</v>
      </c>
      <c r="H24" s="711">
        <v>998736</v>
      </c>
      <c r="I24" s="656"/>
      <c r="J24" s="654">
        <v>18</v>
      </c>
      <c r="K24" s="657"/>
      <c r="L24" s="756" t="s">
        <v>512</v>
      </c>
      <c r="M24" s="758" t="s">
        <v>282</v>
      </c>
      <c r="N24" s="666">
        <v>12</v>
      </c>
      <c r="O24" s="658"/>
      <c r="P24" s="810" t="str">
        <f t="shared" si="0"/>
        <v>INCLUDED</v>
      </c>
      <c r="Q24" s="555">
        <f t="shared" si="1"/>
        <v>0</v>
      </c>
      <c r="R24" s="553">
        <f t="shared" si="2"/>
        <v>0</v>
      </c>
      <c r="AH24" s="713">
        <v>0.05</v>
      </c>
    </row>
    <row r="25" spans="1:34" ht="45.75" customHeight="1">
      <c r="A25" s="788">
        <v>9</v>
      </c>
      <c r="B25" s="711">
        <v>7000010696</v>
      </c>
      <c r="C25" s="711">
        <v>300</v>
      </c>
      <c r="D25" s="711">
        <v>220</v>
      </c>
      <c r="E25" s="711">
        <v>10</v>
      </c>
      <c r="F25" s="776" t="s">
        <v>559</v>
      </c>
      <c r="G25" s="711">
        <v>100000874</v>
      </c>
      <c r="H25" s="711">
        <v>998734</v>
      </c>
      <c r="I25" s="656"/>
      <c r="J25" s="654">
        <v>18</v>
      </c>
      <c r="K25" s="657"/>
      <c r="L25" s="756" t="s">
        <v>545</v>
      </c>
      <c r="M25" s="758" t="s">
        <v>282</v>
      </c>
      <c r="N25" s="666">
        <v>4</v>
      </c>
      <c r="O25" s="658"/>
      <c r="P25" s="810" t="str">
        <f t="shared" si="0"/>
        <v>INCLUDED</v>
      </c>
      <c r="Q25" s="555">
        <f t="shared" si="1"/>
        <v>0</v>
      </c>
      <c r="R25" s="553">
        <f t="shared" si="2"/>
        <v>0</v>
      </c>
      <c r="AH25" s="713">
        <v>0.05</v>
      </c>
    </row>
    <row r="26" spans="1:34" ht="42.75" customHeight="1">
      <c r="A26" s="788">
        <v>10</v>
      </c>
      <c r="B26" s="711">
        <v>7000010696</v>
      </c>
      <c r="C26" s="711">
        <v>300</v>
      </c>
      <c r="D26" s="711">
        <v>220</v>
      </c>
      <c r="E26" s="711">
        <v>20</v>
      </c>
      <c r="F26" s="776" t="s">
        <v>559</v>
      </c>
      <c r="G26" s="711">
        <v>100000883</v>
      </c>
      <c r="H26" s="711">
        <v>998734</v>
      </c>
      <c r="I26" s="656"/>
      <c r="J26" s="654">
        <v>18</v>
      </c>
      <c r="K26" s="657"/>
      <c r="L26" s="756" t="s">
        <v>498</v>
      </c>
      <c r="M26" s="758" t="s">
        <v>282</v>
      </c>
      <c r="N26" s="666">
        <v>12</v>
      </c>
      <c r="O26" s="658"/>
      <c r="P26" s="810" t="str">
        <f t="shared" si="0"/>
        <v>INCLUDED</v>
      </c>
      <c r="Q26" s="555">
        <f t="shared" si="1"/>
        <v>0</v>
      </c>
      <c r="R26" s="553">
        <f t="shared" si="2"/>
        <v>0</v>
      </c>
      <c r="AH26" s="713">
        <v>0.05</v>
      </c>
    </row>
    <row r="27" spans="1:34" ht="33" customHeight="1">
      <c r="A27" s="788">
        <v>11</v>
      </c>
      <c r="B27" s="711">
        <v>7000010696</v>
      </c>
      <c r="C27" s="711">
        <v>310</v>
      </c>
      <c r="D27" s="711">
        <v>230</v>
      </c>
      <c r="E27" s="711">
        <v>10</v>
      </c>
      <c r="F27" s="776" t="s">
        <v>560</v>
      </c>
      <c r="G27" s="711">
        <v>100000728</v>
      </c>
      <c r="H27" s="711">
        <v>998736</v>
      </c>
      <c r="I27" s="656"/>
      <c r="J27" s="654">
        <v>18</v>
      </c>
      <c r="K27" s="657"/>
      <c r="L27" s="756" t="s">
        <v>496</v>
      </c>
      <c r="M27" s="758" t="s">
        <v>282</v>
      </c>
      <c r="N27" s="666">
        <v>6</v>
      </c>
      <c r="O27" s="658"/>
      <c r="P27" s="810" t="str">
        <f t="shared" si="0"/>
        <v>INCLUDED</v>
      </c>
      <c r="Q27" s="555">
        <f t="shared" si="1"/>
        <v>0</v>
      </c>
      <c r="R27" s="553">
        <f t="shared" si="2"/>
        <v>0</v>
      </c>
      <c r="AH27" s="713">
        <v>0.05</v>
      </c>
    </row>
    <row r="28" spans="1:34" ht="33" customHeight="1">
      <c r="A28" s="788">
        <v>12</v>
      </c>
      <c r="B28" s="711">
        <v>7000010696</v>
      </c>
      <c r="C28" s="711">
        <v>310</v>
      </c>
      <c r="D28" s="711">
        <v>230</v>
      </c>
      <c r="E28" s="711">
        <v>30</v>
      </c>
      <c r="F28" s="776" t="s">
        <v>560</v>
      </c>
      <c r="G28" s="711">
        <v>100000730</v>
      </c>
      <c r="H28" s="711">
        <v>998736</v>
      </c>
      <c r="I28" s="656"/>
      <c r="J28" s="654">
        <v>18</v>
      </c>
      <c r="K28" s="657"/>
      <c r="L28" s="756" t="s">
        <v>497</v>
      </c>
      <c r="M28" s="758" t="s">
        <v>282</v>
      </c>
      <c r="N28" s="666">
        <v>2</v>
      </c>
      <c r="O28" s="658"/>
      <c r="P28" s="810" t="str">
        <f t="shared" si="0"/>
        <v>INCLUDED</v>
      </c>
      <c r="Q28" s="555">
        <f t="shared" si="1"/>
        <v>0</v>
      </c>
      <c r="R28" s="553">
        <f t="shared" si="2"/>
        <v>0</v>
      </c>
      <c r="AH28" s="713">
        <v>0.05</v>
      </c>
    </row>
    <row r="29" spans="1:34" ht="33" customHeight="1">
      <c r="A29" s="788">
        <v>13</v>
      </c>
      <c r="B29" s="711">
        <v>7000010696</v>
      </c>
      <c r="C29" s="711">
        <v>310</v>
      </c>
      <c r="D29" s="711">
        <v>230</v>
      </c>
      <c r="E29" s="711">
        <v>40</v>
      </c>
      <c r="F29" s="776" t="s">
        <v>560</v>
      </c>
      <c r="G29" s="711">
        <v>100000796</v>
      </c>
      <c r="H29" s="711">
        <v>998736</v>
      </c>
      <c r="I29" s="656"/>
      <c r="J29" s="654">
        <v>18</v>
      </c>
      <c r="K29" s="657"/>
      <c r="L29" s="756" t="s">
        <v>491</v>
      </c>
      <c r="M29" s="758" t="s">
        <v>283</v>
      </c>
      <c r="N29" s="666">
        <v>2</v>
      </c>
      <c r="O29" s="658"/>
      <c r="P29" s="810" t="str">
        <f t="shared" si="0"/>
        <v>INCLUDED</v>
      </c>
      <c r="Q29" s="555">
        <f t="shared" si="1"/>
        <v>0</v>
      </c>
      <c r="R29" s="553">
        <f t="shared" si="2"/>
        <v>0</v>
      </c>
      <c r="AH29" s="713">
        <v>0.05</v>
      </c>
    </row>
    <row r="30" spans="1:34" ht="42.75" customHeight="1">
      <c r="A30" s="788">
        <v>14</v>
      </c>
      <c r="B30" s="711">
        <v>7000010696</v>
      </c>
      <c r="C30" s="711">
        <v>320</v>
      </c>
      <c r="D30" s="711">
        <v>270</v>
      </c>
      <c r="E30" s="711">
        <v>10</v>
      </c>
      <c r="F30" s="776" t="s">
        <v>561</v>
      </c>
      <c r="G30" s="711">
        <v>100002069</v>
      </c>
      <c r="H30" s="711">
        <v>998736</v>
      </c>
      <c r="I30" s="656"/>
      <c r="J30" s="654">
        <v>18</v>
      </c>
      <c r="K30" s="657"/>
      <c r="L30" s="756" t="s">
        <v>572</v>
      </c>
      <c r="M30" s="758" t="s">
        <v>282</v>
      </c>
      <c r="N30" s="666">
        <v>4</v>
      </c>
      <c r="O30" s="658"/>
      <c r="P30" s="810" t="str">
        <f t="shared" si="0"/>
        <v>INCLUDED</v>
      </c>
      <c r="Q30" s="555">
        <f t="shared" si="1"/>
        <v>0</v>
      </c>
      <c r="R30" s="553">
        <f t="shared" si="2"/>
        <v>0</v>
      </c>
      <c r="AH30" s="713">
        <v>0.05</v>
      </c>
    </row>
    <row r="31" spans="1:34" ht="38.25" customHeight="1">
      <c r="A31" s="788">
        <v>15</v>
      </c>
      <c r="B31" s="711">
        <v>7000010696</v>
      </c>
      <c r="C31" s="711">
        <v>320</v>
      </c>
      <c r="D31" s="711">
        <v>270</v>
      </c>
      <c r="E31" s="711">
        <v>20</v>
      </c>
      <c r="F31" s="776" t="s">
        <v>561</v>
      </c>
      <c r="G31" s="711">
        <v>100002075</v>
      </c>
      <c r="H31" s="711">
        <v>998736</v>
      </c>
      <c r="I31" s="656"/>
      <c r="J31" s="654">
        <v>18</v>
      </c>
      <c r="K31" s="657"/>
      <c r="L31" s="756" t="s">
        <v>573</v>
      </c>
      <c r="M31" s="758" t="s">
        <v>282</v>
      </c>
      <c r="N31" s="666">
        <v>2</v>
      </c>
      <c r="O31" s="658"/>
      <c r="P31" s="810" t="str">
        <f t="shared" si="0"/>
        <v>INCLUDED</v>
      </c>
      <c r="Q31" s="555">
        <f t="shared" si="1"/>
        <v>0</v>
      </c>
      <c r="R31" s="553">
        <f t="shared" si="2"/>
        <v>0</v>
      </c>
      <c r="AH31" s="713">
        <v>0.05</v>
      </c>
    </row>
    <row r="32" spans="1:34" ht="52.5" customHeight="1">
      <c r="A32" s="788">
        <v>16</v>
      </c>
      <c r="B32" s="711">
        <v>7000010696</v>
      </c>
      <c r="C32" s="711">
        <v>330</v>
      </c>
      <c r="D32" s="711">
        <v>280</v>
      </c>
      <c r="E32" s="711">
        <v>30</v>
      </c>
      <c r="F32" s="776" t="s">
        <v>562</v>
      </c>
      <c r="G32" s="711">
        <v>100001882</v>
      </c>
      <c r="H32" s="711">
        <v>995463</v>
      </c>
      <c r="I32" s="656"/>
      <c r="J32" s="654">
        <v>18</v>
      </c>
      <c r="K32" s="657"/>
      <c r="L32" s="756" t="s">
        <v>586</v>
      </c>
      <c r="M32" s="758" t="s">
        <v>283</v>
      </c>
      <c r="N32" s="666">
        <v>2</v>
      </c>
      <c r="O32" s="658"/>
      <c r="P32" s="810" t="str">
        <f t="shared" si="0"/>
        <v>INCLUDED</v>
      </c>
      <c r="Q32" s="555">
        <f t="shared" si="1"/>
        <v>0</v>
      </c>
      <c r="R32" s="553">
        <f t="shared" si="2"/>
        <v>0</v>
      </c>
      <c r="AH32" s="713">
        <v>0.05</v>
      </c>
    </row>
    <row r="33" spans="1:34" ht="45" customHeight="1">
      <c r="A33" s="788">
        <v>17</v>
      </c>
      <c r="B33" s="711">
        <v>7000010696</v>
      </c>
      <c r="C33" s="711">
        <v>340</v>
      </c>
      <c r="D33" s="711">
        <v>290</v>
      </c>
      <c r="E33" s="711">
        <v>10</v>
      </c>
      <c r="F33" s="776" t="s">
        <v>563</v>
      </c>
      <c r="G33" s="711">
        <v>100002187</v>
      </c>
      <c r="H33" s="711">
        <v>998731</v>
      </c>
      <c r="I33" s="656"/>
      <c r="J33" s="654">
        <v>18</v>
      </c>
      <c r="K33" s="657"/>
      <c r="L33" s="756" t="s">
        <v>574</v>
      </c>
      <c r="M33" s="758" t="s">
        <v>283</v>
      </c>
      <c r="N33" s="666">
        <v>2</v>
      </c>
      <c r="O33" s="658"/>
      <c r="P33" s="810" t="str">
        <f t="shared" si="0"/>
        <v>INCLUDED</v>
      </c>
      <c r="Q33" s="555">
        <f t="shared" si="1"/>
        <v>0</v>
      </c>
      <c r="R33" s="553">
        <f t="shared" si="2"/>
        <v>0</v>
      </c>
      <c r="AH33" s="713">
        <v>0.05</v>
      </c>
    </row>
    <row r="34" spans="1:34" ht="69" customHeight="1">
      <c r="A34" s="788">
        <v>18</v>
      </c>
      <c r="B34" s="711">
        <v>7000010696</v>
      </c>
      <c r="C34" s="711">
        <v>350</v>
      </c>
      <c r="D34" s="711">
        <v>300</v>
      </c>
      <c r="E34" s="711">
        <v>20</v>
      </c>
      <c r="F34" s="776" t="s">
        <v>564</v>
      </c>
      <c r="G34" s="711">
        <v>100001152</v>
      </c>
      <c r="H34" s="711">
        <v>995455</v>
      </c>
      <c r="I34" s="656"/>
      <c r="J34" s="654">
        <v>18</v>
      </c>
      <c r="K34" s="657"/>
      <c r="L34" s="756" t="s">
        <v>517</v>
      </c>
      <c r="M34" s="758" t="s">
        <v>282</v>
      </c>
      <c r="N34" s="666">
        <v>2</v>
      </c>
      <c r="O34" s="658"/>
      <c r="P34" s="810" t="str">
        <f t="shared" si="0"/>
        <v>INCLUDED</v>
      </c>
      <c r="Q34" s="555">
        <f t="shared" si="1"/>
        <v>0</v>
      </c>
      <c r="R34" s="553">
        <f t="shared" si="2"/>
        <v>0</v>
      </c>
      <c r="AH34" s="713">
        <v>0.05</v>
      </c>
    </row>
    <row r="35" spans="1:34" ht="60.75" customHeight="1">
      <c r="A35" s="788">
        <v>19</v>
      </c>
      <c r="B35" s="711">
        <v>7000010696</v>
      </c>
      <c r="C35" s="711">
        <v>350</v>
      </c>
      <c r="D35" s="711">
        <v>300</v>
      </c>
      <c r="E35" s="711">
        <v>30</v>
      </c>
      <c r="F35" s="776" t="s">
        <v>564</v>
      </c>
      <c r="G35" s="711">
        <v>100001216</v>
      </c>
      <c r="H35" s="711">
        <v>995455</v>
      </c>
      <c r="I35" s="656"/>
      <c r="J35" s="654">
        <v>18</v>
      </c>
      <c r="K35" s="657"/>
      <c r="L35" s="756" t="s">
        <v>443</v>
      </c>
      <c r="M35" s="758" t="s">
        <v>282</v>
      </c>
      <c r="N35" s="666">
        <v>6</v>
      </c>
      <c r="O35" s="658"/>
      <c r="P35" s="810" t="str">
        <f t="shared" si="0"/>
        <v>INCLUDED</v>
      </c>
      <c r="Q35" s="555">
        <f t="shared" si="1"/>
        <v>0</v>
      </c>
      <c r="R35" s="553">
        <f t="shared" si="2"/>
        <v>0</v>
      </c>
      <c r="AH35" s="713">
        <v>0.05</v>
      </c>
    </row>
    <row r="36" spans="1:34" ht="62.25" customHeight="1">
      <c r="A36" s="788">
        <v>20</v>
      </c>
      <c r="B36" s="711">
        <v>7000010696</v>
      </c>
      <c r="C36" s="711">
        <v>350</v>
      </c>
      <c r="D36" s="711">
        <v>300</v>
      </c>
      <c r="E36" s="711">
        <v>40</v>
      </c>
      <c r="F36" s="776" t="s">
        <v>564</v>
      </c>
      <c r="G36" s="711">
        <v>100001213</v>
      </c>
      <c r="H36" s="711">
        <v>995455</v>
      </c>
      <c r="I36" s="656"/>
      <c r="J36" s="654">
        <v>18</v>
      </c>
      <c r="K36" s="657"/>
      <c r="L36" s="756" t="s">
        <v>479</v>
      </c>
      <c r="M36" s="758" t="s">
        <v>282</v>
      </c>
      <c r="N36" s="666">
        <v>6</v>
      </c>
      <c r="O36" s="658"/>
      <c r="P36" s="810" t="str">
        <f t="shared" si="0"/>
        <v>INCLUDED</v>
      </c>
      <c r="Q36" s="555">
        <f t="shared" si="1"/>
        <v>0</v>
      </c>
      <c r="R36" s="553">
        <f t="shared" si="2"/>
        <v>0</v>
      </c>
      <c r="AH36" s="713">
        <v>0.05</v>
      </c>
    </row>
    <row r="37" spans="1:34" ht="76.5" customHeight="1">
      <c r="A37" s="788">
        <v>21</v>
      </c>
      <c r="B37" s="711">
        <v>7000010696</v>
      </c>
      <c r="C37" s="711">
        <v>350</v>
      </c>
      <c r="D37" s="711">
        <v>300</v>
      </c>
      <c r="E37" s="711">
        <v>50</v>
      </c>
      <c r="F37" s="776" t="s">
        <v>564</v>
      </c>
      <c r="G37" s="711">
        <v>100001217</v>
      </c>
      <c r="H37" s="711">
        <v>995455</v>
      </c>
      <c r="I37" s="656"/>
      <c r="J37" s="654">
        <v>18</v>
      </c>
      <c r="K37" s="657"/>
      <c r="L37" s="756" t="s">
        <v>515</v>
      </c>
      <c r="M37" s="758" t="s">
        <v>282</v>
      </c>
      <c r="N37" s="666">
        <v>12</v>
      </c>
      <c r="O37" s="658"/>
      <c r="P37" s="810" t="str">
        <f t="shared" si="0"/>
        <v>INCLUDED</v>
      </c>
      <c r="Q37" s="555">
        <f t="shared" si="1"/>
        <v>0</v>
      </c>
      <c r="R37" s="553">
        <f t="shared" si="2"/>
        <v>0</v>
      </c>
      <c r="AH37" s="713">
        <v>0.05</v>
      </c>
    </row>
    <row r="38" spans="1:34" ht="72.75" customHeight="1">
      <c r="A38" s="788">
        <v>22</v>
      </c>
      <c r="B38" s="711">
        <v>7000010696</v>
      </c>
      <c r="C38" s="711">
        <v>350</v>
      </c>
      <c r="D38" s="711">
        <v>300</v>
      </c>
      <c r="E38" s="711">
        <v>60</v>
      </c>
      <c r="F38" s="776" t="s">
        <v>564</v>
      </c>
      <c r="G38" s="711">
        <v>100001215</v>
      </c>
      <c r="H38" s="711">
        <v>995455</v>
      </c>
      <c r="I38" s="656"/>
      <c r="J38" s="654">
        <v>18</v>
      </c>
      <c r="K38" s="657"/>
      <c r="L38" s="756" t="s">
        <v>514</v>
      </c>
      <c r="M38" s="758" t="s">
        <v>282</v>
      </c>
      <c r="N38" s="666">
        <v>12</v>
      </c>
      <c r="O38" s="658"/>
      <c r="P38" s="810" t="str">
        <f t="shared" si="0"/>
        <v>INCLUDED</v>
      </c>
      <c r="Q38" s="555">
        <f t="shared" si="1"/>
        <v>0</v>
      </c>
      <c r="R38" s="553">
        <f t="shared" si="2"/>
        <v>0</v>
      </c>
      <c r="AH38" s="713">
        <v>0.05</v>
      </c>
    </row>
    <row r="39" spans="1:34" ht="66.75" customHeight="1">
      <c r="A39" s="788">
        <v>23</v>
      </c>
      <c r="B39" s="711">
        <v>7000010696</v>
      </c>
      <c r="C39" s="711">
        <v>350</v>
      </c>
      <c r="D39" s="711">
        <v>300</v>
      </c>
      <c r="E39" s="711">
        <v>70</v>
      </c>
      <c r="F39" s="776" t="s">
        <v>564</v>
      </c>
      <c r="G39" s="711">
        <v>100001171</v>
      </c>
      <c r="H39" s="711">
        <v>995455</v>
      </c>
      <c r="I39" s="656"/>
      <c r="J39" s="654">
        <v>18</v>
      </c>
      <c r="K39" s="657"/>
      <c r="L39" s="756" t="s">
        <v>513</v>
      </c>
      <c r="M39" s="758" t="s">
        <v>282</v>
      </c>
      <c r="N39" s="666">
        <v>6</v>
      </c>
      <c r="O39" s="658"/>
      <c r="P39" s="810" t="str">
        <f t="shared" si="0"/>
        <v>INCLUDED</v>
      </c>
      <c r="Q39" s="555">
        <f t="shared" si="1"/>
        <v>0</v>
      </c>
      <c r="R39" s="553">
        <f t="shared" si="2"/>
        <v>0</v>
      </c>
      <c r="AH39" s="713">
        <v>0.05</v>
      </c>
    </row>
    <row r="40" spans="1:34" ht="66.75" customHeight="1">
      <c r="A40" s="788">
        <v>24</v>
      </c>
      <c r="B40" s="711">
        <v>7000010696</v>
      </c>
      <c r="C40" s="711">
        <v>350</v>
      </c>
      <c r="D40" s="711">
        <v>300</v>
      </c>
      <c r="E40" s="711">
        <v>90</v>
      </c>
      <c r="F40" s="776" t="s">
        <v>564</v>
      </c>
      <c r="G40" s="711">
        <v>100001166</v>
      </c>
      <c r="H40" s="711">
        <v>995455</v>
      </c>
      <c r="I40" s="656"/>
      <c r="J40" s="654">
        <v>18</v>
      </c>
      <c r="K40" s="657"/>
      <c r="L40" s="756" t="s">
        <v>593</v>
      </c>
      <c r="M40" s="758" t="s">
        <v>282</v>
      </c>
      <c r="N40" s="666">
        <v>3</v>
      </c>
      <c r="O40" s="658"/>
      <c r="P40" s="810" t="str">
        <f t="shared" si="0"/>
        <v>INCLUDED</v>
      </c>
      <c r="Q40" s="555">
        <f t="shared" si="1"/>
        <v>0</v>
      </c>
      <c r="R40" s="553">
        <f t="shared" si="2"/>
        <v>0</v>
      </c>
      <c r="AH40" s="713">
        <v>0.05</v>
      </c>
    </row>
    <row r="41" spans="1:34" ht="70.5" customHeight="1">
      <c r="A41" s="788">
        <v>25</v>
      </c>
      <c r="B41" s="711">
        <v>7000010696</v>
      </c>
      <c r="C41" s="711">
        <v>350</v>
      </c>
      <c r="D41" s="711">
        <v>300</v>
      </c>
      <c r="E41" s="711">
        <v>100</v>
      </c>
      <c r="F41" s="776" t="s">
        <v>564</v>
      </c>
      <c r="G41" s="711">
        <v>100001151</v>
      </c>
      <c r="H41" s="711">
        <v>995455</v>
      </c>
      <c r="I41" s="656"/>
      <c r="J41" s="654">
        <v>18</v>
      </c>
      <c r="K41" s="657"/>
      <c r="L41" s="756" t="s">
        <v>516</v>
      </c>
      <c r="M41" s="758" t="s">
        <v>282</v>
      </c>
      <c r="N41" s="666">
        <v>1</v>
      </c>
      <c r="O41" s="658"/>
      <c r="P41" s="810" t="str">
        <f t="shared" si="0"/>
        <v>INCLUDED</v>
      </c>
      <c r="Q41" s="555">
        <f t="shared" si="1"/>
        <v>0</v>
      </c>
      <c r="R41" s="553">
        <f t="shared" si="2"/>
        <v>0</v>
      </c>
      <c r="AH41" s="713">
        <v>0.05</v>
      </c>
    </row>
    <row r="42" spans="1:34" ht="38.25" customHeight="1">
      <c r="A42" s="788">
        <v>26</v>
      </c>
      <c r="B42" s="711">
        <v>7000010696</v>
      </c>
      <c r="C42" s="711">
        <v>360</v>
      </c>
      <c r="D42" s="711">
        <v>310</v>
      </c>
      <c r="E42" s="711">
        <v>10</v>
      </c>
      <c r="F42" s="776" t="s">
        <v>565</v>
      </c>
      <c r="G42" s="711">
        <v>100001148</v>
      </c>
      <c r="H42" s="711">
        <v>998739</v>
      </c>
      <c r="I42" s="656"/>
      <c r="J42" s="654">
        <v>18</v>
      </c>
      <c r="K42" s="657"/>
      <c r="L42" s="756" t="s">
        <v>548</v>
      </c>
      <c r="M42" s="758" t="s">
        <v>456</v>
      </c>
      <c r="N42" s="666">
        <v>2000</v>
      </c>
      <c r="O42" s="658"/>
      <c r="P42" s="810" t="str">
        <f t="shared" si="0"/>
        <v>INCLUDED</v>
      </c>
      <c r="Q42" s="555">
        <f t="shared" si="1"/>
        <v>0</v>
      </c>
      <c r="R42" s="553">
        <f t="shared" si="2"/>
        <v>0</v>
      </c>
      <c r="AH42" s="713">
        <v>0.05</v>
      </c>
    </row>
    <row r="43" spans="1:34" ht="46.5" customHeight="1">
      <c r="A43" s="788">
        <v>27</v>
      </c>
      <c r="B43" s="711">
        <v>7000010696</v>
      </c>
      <c r="C43" s="711">
        <v>970</v>
      </c>
      <c r="D43" s="711">
        <v>335</v>
      </c>
      <c r="E43" s="711">
        <v>20</v>
      </c>
      <c r="F43" s="776" t="s">
        <v>566</v>
      </c>
      <c r="G43" s="711">
        <v>100002062</v>
      </c>
      <c r="H43" s="711">
        <v>995461</v>
      </c>
      <c r="I43" s="656"/>
      <c r="J43" s="654">
        <v>18</v>
      </c>
      <c r="K43" s="657"/>
      <c r="L43" s="756" t="s">
        <v>594</v>
      </c>
      <c r="M43" s="758" t="s">
        <v>283</v>
      </c>
      <c r="N43" s="666">
        <v>2</v>
      </c>
      <c r="O43" s="658"/>
      <c r="P43" s="810" t="str">
        <f t="shared" si="0"/>
        <v>INCLUDED</v>
      </c>
      <c r="Q43" s="555">
        <f t="shared" si="1"/>
        <v>0</v>
      </c>
      <c r="R43" s="553">
        <f t="shared" si="2"/>
        <v>0</v>
      </c>
      <c r="AH43" s="713">
        <v>0.05</v>
      </c>
    </row>
    <row r="44" spans="1:34" ht="47.25" customHeight="1">
      <c r="A44" s="788">
        <v>28</v>
      </c>
      <c r="B44" s="711">
        <v>7000010696</v>
      </c>
      <c r="C44" s="711">
        <v>370</v>
      </c>
      <c r="D44" s="711">
        <v>340</v>
      </c>
      <c r="E44" s="711">
        <v>10</v>
      </c>
      <c r="F44" s="776" t="s">
        <v>567</v>
      </c>
      <c r="G44" s="711">
        <v>100002181</v>
      </c>
      <c r="H44" s="711">
        <v>998736</v>
      </c>
      <c r="I44" s="656"/>
      <c r="J44" s="654">
        <v>18</v>
      </c>
      <c r="K44" s="657"/>
      <c r="L44" s="756" t="s">
        <v>437</v>
      </c>
      <c r="M44" s="758" t="s">
        <v>438</v>
      </c>
      <c r="N44" s="666">
        <v>1</v>
      </c>
      <c r="O44" s="658"/>
      <c r="P44" s="810" t="str">
        <f t="shared" si="0"/>
        <v>INCLUDED</v>
      </c>
      <c r="Q44" s="555">
        <f t="shared" si="1"/>
        <v>0</v>
      </c>
      <c r="R44" s="553">
        <f t="shared" si="2"/>
        <v>0</v>
      </c>
      <c r="AH44" s="713">
        <v>0.05</v>
      </c>
    </row>
    <row r="45" spans="1:34" ht="49.5" customHeight="1">
      <c r="A45" s="788">
        <v>29</v>
      </c>
      <c r="B45" s="711">
        <v>7000010696</v>
      </c>
      <c r="C45" s="711">
        <v>370</v>
      </c>
      <c r="D45" s="711">
        <v>340</v>
      </c>
      <c r="E45" s="711">
        <v>20</v>
      </c>
      <c r="F45" s="776" t="s">
        <v>567</v>
      </c>
      <c r="G45" s="711">
        <v>100002182</v>
      </c>
      <c r="H45" s="711">
        <v>998736</v>
      </c>
      <c r="I45" s="656"/>
      <c r="J45" s="654">
        <v>18</v>
      </c>
      <c r="K45" s="657"/>
      <c r="L45" s="756" t="s">
        <v>439</v>
      </c>
      <c r="M45" s="758" t="s">
        <v>438</v>
      </c>
      <c r="N45" s="666">
        <v>1</v>
      </c>
      <c r="O45" s="658"/>
      <c r="P45" s="810" t="str">
        <f t="shared" si="0"/>
        <v>INCLUDED</v>
      </c>
      <c r="Q45" s="555">
        <f t="shared" si="1"/>
        <v>0</v>
      </c>
      <c r="R45" s="553">
        <f t="shared" si="2"/>
        <v>0</v>
      </c>
      <c r="AH45" s="713">
        <v>0.05</v>
      </c>
    </row>
    <row r="46" spans="1:34" ht="45" customHeight="1">
      <c r="A46" s="788">
        <v>30</v>
      </c>
      <c r="B46" s="711">
        <v>7000010696</v>
      </c>
      <c r="C46" s="711">
        <v>980</v>
      </c>
      <c r="D46" s="711">
        <v>490</v>
      </c>
      <c r="E46" s="711">
        <v>20</v>
      </c>
      <c r="F46" s="776" t="s">
        <v>568</v>
      </c>
      <c r="G46" s="711">
        <v>100001022</v>
      </c>
      <c r="H46" s="711">
        <v>998731</v>
      </c>
      <c r="I46" s="656"/>
      <c r="J46" s="654">
        <v>18</v>
      </c>
      <c r="K46" s="657"/>
      <c r="L46" s="756" t="s">
        <v>551</v>
      </c>
      <c r="M46" s="758" t="s">
        <v>282</v>
      </c>
      <c r="N46" s="666">
        <v>1</v>
      </c>
      <c r="O46" s="658"/>
      <c r="P46" s="810" t="str">
        <f t="shared" si="0"/>
        <v>INCLUDED</v>
      </c>
      <c r="Q46" s="555">
        <f t="shared" si="1"/>
        <v>0</v>
      </c>
      <c r="R46" s="553">
        <f t="shared" si="2"/>
        <v>0</v>
      </c>
      <c r="AH46" s="713">
        <v>0.05</v>
      </c>
    </row>
    <row r="47" spans="1:34" ht="39.75" customHeight="1">
      <c r="A47" s="788">
        <v>31</v>
      </c>
      <c r="B47" s="711">
        <v>7000010696</v>
      </c>
      <c r="C47" s="711">
        <v>980</v>
      </c>
      <c r="D47" s="711">
        <v>490</v>
      </c>
      <c r="E47" s="711">
        <v>30</v>
      </c>
      <c r="F47" s="776" t="s">
        <v>568</v>
      </c>
      <c r="G47" s="711">
        <v>100001024</v>
      </c>
      <c r="H47" s="711">
        <v>998731</v>
      </c>
      <c r="I47" s="656"/>
      <c r="J47" s="654">
        <v>18</v>
      </c>
      <c r="K47" s="657"/>
      <c r="L47" s="756" t="s">
        <v>440</v>
      </c>
      <c r="M47" s="758" t="s">
        <v>282</v>
      </c>
      <c r="N47" s="666">
        <v>3</v>
      </c>
      <c r="O47" s="658"/>
      <c r="P47" s="810" t="str">
        <f t="shared" si="0"/>
        <v>INCLUDED</v>
      </c>
      <c r="Q47" s="555">
        <f t="shared" si="1"/>
        <v>0</v>
      </c>
      <c r="R47" s="553">
        <f t="shared" si="2"/>
        <v>0</v>
      </c>
      <c r="AH47" s="713">
        <v>0.05</v>
      </c>
    </row>
    <row r="48" spans="1:34" ht="36.75" customHeight="1">
      <c r="A48" s="788">
        <v>32</v>
      </c>
      <c r="B48" s="711">
        <v>7000010696</v>
      </c>
      <c r="C48" s="711">
        <v>980</v>
      </c>
      <c r="D48" s="711">
        <v>490</v>
      </c>
      <c r="E48" s="711">
        <v>40</v>
      </c>
      <c r="F48" s="776" t="s">
        <v>568</v>
      </c>
      <c r="G48" s="711">
        <v>100004850</v>
      </c>
      <c r="H48" s="711">
        <v>998731</v>
      </c>
      <c r="I48" s="656"/>
      <c r="J48" s="654">
        <v>18</v>
      </c>
      <c r="K48" s="657"/>
      <c r="L48" s="756" t="s">
        <v>575</v>
      </c>
      <c r="M48" s="758" t="s">
        <v>282</v>
      </c>
      <c r="N48" s="666">
        <v>5</v>
      </c>
      <c r="O48" s="658"/>
      <c r="P48" s="810" t="str">
        <f t="shared" si="0"/>
        <v>INCLUDED</v>
      </c>
      <c r="Q48" s="555">
        <f t="shared" si="1"/>
        <v>0</v>
      </c>
      <c r="R48" s="553">
        <f t="shared" si="2"/>
        <v>0</v>
      </c>
      <c r="AH48" s="713">
        <v>0.05</v>
      </c>
    </row>
    <row r="49" spans="1:34" ht="39.75" customHeight="1">
      <c r="A49" s="788">
        <v>33</v>
      </c>
      <c r="B49" s="711">
        <v>7000010696</v>
      </c>
      <c r="C49" s="711">
        <v>980</v>
      </c>
      <c r="D49" s="711">
        <v>490</v>
      </c>
      <c r="E49" s="711">
        <v>50</v>
      </c>
      <c r="F49" s="776" t="s">
        <v>568</v>
      </c>
      <c r="G49" s="711">
        <v>100004851</v>
      </c>
      <c r="H49" s="711">
        <v>998731</v>
      </c>
      <c r="I49" s="656"/>
      <c r="J49" s="654">
        <v>18</v>
      </c>
      <c r="K49" s="657"/>
      <c r="L49" s="756" t="s">
        <v>576</v>
      </c>
      <c r="M49" s="758" t="s">
        <v>282</v>
      </c>
      <c r="N49" s="666">
        <v>5</v>
      </c>
      <c r="O49" s="658"/>
      <c r="P49" s="810" t="str">
        <f t="shared" si="0"/>
        <v>INCLUDED</v>
      </c>
      <c r="Q49" s="555">
        <f t="shared" si="1"/>
        <v>0</v>
      </c>
      <c r="R49" s="553">
        <f t="shared" si="2"/>
        <v>0</v>
      </c>
      <c r="AH49" s="713">
        <v>0.05</v>
      </c>
    </row>
    <row r="50" spans="1:34" ht="38.25" customHeight="1">
      <c r="A50" s="788">
        <v>34</v>
      </c>
      <c r="B50" s="711">
        <v>7000010696</v>
      </c>
      <c r="C50" s="711">
        <v>980</v>
      </c>
      <c r="D50" s="711">
        <v>490</v>
      </c>
      <c r="E50" s="711">
        <v>60</v>
      </c>
      <c r="F50" s="776" t="s">
        <v>568</v>
      </c>
      <c r="G50" s="711">
        <v>100004852</v>
      </c>
      <c r="H50" s="711">
        <v>998731</v>
      </c>
      <c r="I50" s="656"/>
      <c r="J50" s="654">
        <v>18</v>
      </c>
      <c r="K50" s="657"/>
      <c r="L50" s="756" t="s">
        <v>577</v>
      </c>
      <c r="M50" s="758" t="s">
        <v>282</v>
      </c>
      <c r="N50" s="666">
        <v>4</v>
      </c>
      <c r="O50" s="658"/>
      <c r="P50" s="810" t="str">
        <f t="shared" si="0"/>
        <v>INCLUDED</v>
      </c>
      <c r="Q50" s="555">
        <f t="shared" si="1"/>
        <v>0</v>
      </c>
      <c r="R50" s="553">
        <f t="shared" si="2"/>
        <v>0</v>
      </c>
      <c r="AH50" s="713">
        <v>0.05</v>
      </c>
    </row>
    <row r="51" spans="1:34" ht="44.25" customHeight="1">
      <c r="A51" s="788">
        <v>35</v>
      </c>
      <c r="B51" s="711">
        <v>7000010696</v>
      </c>
      <c r="C51" s="711">
        <v>980</v>
      </c>
      <c r="D51" s="711">
        <v>490</v>
      </c>
      <c r="E51" s="711">
        <v>70</v>
      </c>
      <c r="F51" s="776" t="s">
        <v>568</v>
      </c>
      <c r="G51" s="711">
        <v>100004931</v>
      </c>
      <c r="H51" s="711">
        <v>998731</v>
      </c>
      <c r="I51" s="656"/>
      <c r="J51" s="654">
        <v>18</v>
      </c>
      <c r="K51" s="657"/>
      <c r="L51" s="756" t="s">
        <v>578</v>
      </c>
      <c r="M51" s="758" t="s">
        <v>282</v>
      </c>
      <c r="N51" s="666">
        <v>4</v>
      </c>
      <c r="O51" s="658"/>
      <c r="P51" s="810" t="str">
        <f t="shared" si="0"/>
        <v>INCLUDED</v>
      </c>
      <c r="Q51" s="555">
        <f t="shared" si="1"/>
        <v>0</v>
      </c>
      <c r="R51" s="553">
        <f t="shared" si="2"/>
        <v>0</v>
      </c>
      <c r="AH51" s="713">
        <v>0.05</v>
      </c>
    </row>
    <row r="52" spans="1:34" ht="44.25" customHeight="1">
      <c r="A52" s="788">
        <v>36</v>
      </c>
      <c r="B52" s="711">
        <v>7000010696</v>
      </c>
      <c r="C52" s="711">
        <v>980</v>
      </c>
      <c r="D52" s="711">
        <v>490</v>
      </c>
      <c r="E52" s="711">
        <v>80</v>
      </c>
      <c r="F52" s="776" t="s">
        <v>568</v>
      </c>
      <c r="G52" s="711">
        <v>100001116</v>
      </c>
      <c r="H52" s="711">
        <v>998739</v>
      </c>
      <c r="I52" s="656"/>
      <c r="J52" s="654">
        <v>18</v>
      </c>
      <c r="K52" s="657"/>
      <c r="L52" s="756" t="s">
        <v>589</v>
      </c>
      <c r="M52" s="758" t="s">
        <v>283</v>
      </c>
      <c r="N52" s="666">
        <v>2</v>
      </c>
      <c r="O52" s="658"/>
      <c r="P52" s="810" t="str">
        <f t="shared" si="0"/>
        <v>INCLUDED</v>
      </c>
      <c r="Q52" s="555">
        <f t="shared" si="1"/>
        <v>0</v>
      </c>
      <c r="R52" s="553">
        <f t="shared" si="2"/>
        <v>0</v>
      </c>
      <c r="AH52" s="713">
        <v>0.05</v>
      </c>
    </row>
    <row r="53" spans="1:34" ht="66.75" customHeight="1">
      <c r="A53" s="788">
        <v>37</v>
      </c>
      <c r="B53" s="711">
        <v>7000010696</v>
      </c>
      <c r="C53" s="711">
        <v>990</v>
      </c>
      <c r="D53" s="711">
        <v>660</v>
      </c>
      <c r="E53" s="711">
        <v>10</v>
      </c>
      <c r="F53" s="776" t="s">
        <v>467</v>
      </c>
      <c r="G53" s="711">
        <v>100004518</v>
      </c>
      <c r="H53" s="711">
        <v>995433</v>
      </c>
      <c r="I53" s="656"/>
      <c r="J53" s="654">
        <v>18</v>
      </c>
      <c r="K53" s="657"/>
      <c r="L53" s="756" t="s">
        <v>579</v>
      </c>
      <c r="M53" s="758" t="s">
        <v>444</v>
      </c>
      <c r="N53" s="666">
        <v>4380</v>
      </c>
      <c r="O53" s="658"/>
      <c r="P53" s="810" t="str">
        <f t="shared" si="0"/>
        <v>INCLUDED</v>
      </c>
      <c r="Q53" s="555">
        <f t="shared" si="1"/>
        <v>0</v>
      </c>
      <c r="R53" s="553">
        <f t="shared" si="2"/>
        <v>0</v>
      </c>
      <c r="AH53" s="713">
        <v>0.05</v>
      </c>
    </row>
    <row r="54" spans="1:34" ht="23.25" customHeight="1">
      <c r="A54" s="788">
        <v>38</v>
      </c>
      <c r="B54" s="711">
        <v>7000010696</v>
      </c>
      <c r="C54" s="711">
        <v>990</v>
      </c>
      <c r="D54" s="711">
        <v>660</v>
      </c>
      <c r="E54" s="711">
        <v>20</v>
      </c>
      <c r="F54" s="776" t="s">
        <v>467</v>
      </c>
      <c r="G54" s="711">
        <v>100001325</v>
      </c>
      <c r="H54" s="711">
        <v>995454</v>
      </c>
      <c r="I54" s="656"/>
      <c r="J54" s="654">
        <v>18</v>
      </c>
      <c r="K54" s="657"/>
      <c r="L54" s="756" t="s">
        <v>445</v>
      </c>
      <c r="M54" s="758" t="s">
        <v>444</v>
      </c>
      <c r="N54" s="666">
        <v>168</v>
      </c>
      <c r="O54" s="658"/>
      <c r="P54" s="810" t="str">
        <f t="shared" si="0"/>
        <v>INCLUDED</v>
      </c>
      <c r="Q54" s="555">
        <f t="shared" si="1"/>
        <v>0</v>
      </c>
      <c r="R54" s="553">
        <f t="shared" si="2"/>
        <v>0</v>
      </c>
      <c r="AH54" s="713">
        <v>0.05</v>
      </c>
    </row>
    <row r="55" spans="1:34" ht="30" customHeight="1">
      <c r="A55" s="788">
        <v>39</v>
      </c>
      <c r="B55" s="711">
        <v>7000010696</v>
      </c>
      <c r="C55" s="711">
        <v>990</v>
      </c>
      <c r="D55" s="711">
        <v>660</v>
      </c>
      <c r="E55" s="711">
        <v>30</v>
      </c>
      <c r="F55" s="776" t="s">
        <v>467</v>
      </c>
      <c r="G55" s="711">
        <v>100001326</v>
      </c>
      <c r="H55" s="711">
        <v>995454</v>
      </c>
      <c r="I55" s="656"/>
      <c r="J55" s="654">
        <v>18</v>
      </c>
      <c r="K55" s="657"/>
      <c r="L55" s="756" t="s">
        <v>461</v>
      </c>
      <c r="M55" s="758" t="s">
        <v>444</v>
      </c>
      <c r="N55" s="666">
        <v>20</v>
      </c>
      <c r="O55" s="658"/>
      <c r="P55" s="810" t="str">
        <f t="shared" si="0"/>
        <v>INCLUDED</v>
      </c>
      <c r="Q55" s="555">
        <f t="shared" si="1"/>
        <v>0</v>
      </c>
      <c r="R55" s="553">
        <f t="shared" si="2"/>
        <v>0</v>
      </c>
      <c r="AH55" s="713">
        <v>0.05</v>
      </c>
    </row>
    <row r="56" spans="1:34" ht="60.75" customHeight="1">
      <c r="A56" s="788">
        <v>40</v>
      </c>
      <c r="B56" s="711">
        <v>7000010696</v>
      </c>
      <c r="C56" s="711">
        <v>990</v>
      </c>
      <c r="D56" s="711">
        <v>660</v>
      </c>
      <c r="E56" s="711">
        <v>40</v>
      </c>
      <c r="F56" s="776" t="s">
        <v>467</v>
      </c>
      <c r="G56" s="711">
        <v>100001327</v>
      </c>
      <c r="H56" s="711">
        <v>995454</v>
      </c>
      <c r="I56" s="656"/>
      <c r="J56" s="654">
        <v>18</v>
      </c>
      <c r="K56" s="657"/>
      <c r="L56" s="756" t="s">
        <v>462</v>
      </c>
      <c r="M56" s="758" t="s">
        <v>444</v>
      </c>
      <c r="N56" s="666">
        <v>1647</v>
      </c>
      <c r="O56" s="658"/>
      <c r="P56" s="810" t="str">
        <f t="shared" si="0"/>
        <v>INCLUDED</v>
      </c>
      <c r="Q56" s="555">
        <f t="shared" si="1"/>
        <v>0</v>
      </c>
      <c r="R56" s="553">
        <f t="shared" si="2"/>
        <v>0</v>
      </c>
      <c r="AH56" s="713">
        <v>0.05</v>
      </c>
    </row>
    <row r="57" spans="1:34" ht="47.25" customHeight="1">
      <c r="A57" s="788">
        <v>41</v>
      </c>
      <c r="B57" s="711">
        <v>7000010696</v>
      </c>
      <c r="C57" s="711">
        <v>990</v>
      </c>
      <c r="D57" s="711">
        <v>660</v>
      </c>
      <c r="E57" s="711">
        <v>50</v>
      </c>
      <c r="F57" s="776" t="s">
        <v>467</v>
      </c>
      <c r="G57" s="711">
        <v>100001328</v>
      </c>
      <c r="H57" s="711">
        <v>995454</v>
      </c>
      <c r="I57" s="656"/>
      <c r="J57" s="654">
        <v>18</v>
      </c>
      <c r="K57" s="657"/>
      <c r="L57" s="756" t="s">
        <v>446</v>
      </c>
      <c r="M57" s="758" t="s">
        <v>444</v>
      </c>
      <c r="N57" s="666">
        <v>161</v>
      </c>
      <c r="O57" s="658"/>
      <c r="P57" s="810" t="str">
        <f t="shared" si="0"/>
        <v>INCLUDED</v>
      </c>
      <c r="Q57" s="555">
        <f t="shared" si="1"/>
        <v>0</v>
      </c>
      <c r="R57" s="553">
        <f t="shared" si="2"/>
        <v>0</v>
      </c>
      <c r="AH57" s="713">
        <v>0.05</v>
      </c>
    </row>
    <row r="58" spans="1:34">
      <c r="A58" s="788">
        <v>42</v>
      </c>
      <c r="B58" s="711">
        <v>7000010696</v>
      </c>
      <c r="C58" s="711">
        <v>990</v>
      </c>
      <c r="D58" s="711">
        <v>660</v>
      </c>
      <c r="E58" s="711">
        <v>60</v>
      </c>
      <c r="F58" s="776" t="s">
        <v>467</v>
      </c>
      <c r="G58" s="711">
        <v>100001329</v>
      </c>
      <c r="H58" s="711">
        <v>995454</v>
      </c>
      <c r="I58" s="656"/>
      <c r="J58" s="654">
        <v>18</v>
      </c>
      <c r="K58" s="657"/>
      <c r="L58" s="756" t="s">
        <v>447</v>
      </c>
      <c r="M58" s="758" t="s">
        <v>448</v>
      </c>
      <c r="N58" s="666">
        <v>69</v>
      </c>
      <c r="O58" s="658"/>
      <c r="P58" s="810" t="str">
        <f t="shared" si="0"/>
        <v>INCLUDED</v>
      </c>
      <c r="Q58" s="555">
        <f t="shared" si="1"/>
        <v>0</v>
      </c>
      <c r="R58" s="553">
        <f t="shared" si="2"/>
        <v>0</v>
      </c>
      <c r="AH58" s="713">
        <v>0.05</v>
      </c>
    </row>
    <row r="59" spans="1:34" ht="62.25" customHeight="1">
      <c r="A59" s="788">
        <v>43</v>
      </c>
      <c r="B59" s="711">
        <v>7000010696</v>
      </c>
      <c r="C59" s="711">
        <v>990</v>
      </c>
      <c r="D59" s="711">
        <v>660</v>
      </c>
      <c r="E59" s="711">
        <v>70</v>
      </c>
      <c r="F59" s="776" t="s">
        <v>467</v>
      </c>
      <c r="G59" s="711">
        <v>100001331</v>
      </c>
      <c r="H59" s="711">
        <v>995455</v>
      </c>
      <c r="I59" s="656"/>
      <c r="J59" s="654">
        <v>18</v>
      </c>
      <c r="K59" s="657"/>
      <c r="L59" s="756" t="s">
        <v>449</v>
      </c>
      <c r="M59" s="758" t="s">
        <v>448</v>
      </c>
      <c r="N59" s="666">
        <v>7</v>
      </c>
      <c r="O59" s="658"/>
      <c r="P59" s="810" t="str">
        <f t="shared" si="0"/>
        <v>INCLUDED</v>
      </c>
      <c r="Q59" s="555">
        <f t="shared" si="1"/>
        <v>0</v>
      </c>
      <c r="R59" s="553">
        <f t="shared" si="2"/>
        <v>0</v>
      </c>
      <c r="AH59" s="713">
        <v>0.05</v>
      </c>
    </row>
    <row r="60" spans="1:34" ht="30" customHeight="1">
      <c r="A60" s="788">
        <v>44</v>
      </c>
      <c r="B60" s="711">
        <v>7000010696</v>
      </c>
      <c r="C60" s="711">
        <v>990</v>
      </c>
      <c r="D60" s="711">
        <v>660</v>
      </c>
      <c r="E60" s="711">
        <v>80</v>
      </c>
      <c r="F60" s="776" t="s">
        <v>467</v>
      </c>
      <c r="G60" s="711">
        <v>100001714</v>
      </c>
      <c r="H60" s="711">
        <v>995428</v>
      </c>
      <c r="I60" s="656"/>
      <c r="J60" s="654">
        <v>18</v>
      </c>
      <c r="K60" s="657"/>
      <c r="L60" s="756" t="s">
        <v>459</v>
      </c>
      <c r="M60" s="758" t="s">
        <v>450</v>
      </c>
      <c r="N60" s="666">
        <v>600</v>
      </c>
      <c r="O60" s="658"/>
      <c r="P60" s="810" t="str">
        <f t="shared" si="0"/>
        <v>INCLUDED</v>
      </c>
      <c r="Q60" s="555">
        <f t="shared" si="1"/>
        <v>0</v>
      </c>
      <c r="R60" s="553">
        <f t="shared" si="2"/>
        <v>0</v>
      </c>
      <c r="AH60" s="713">
        <v>0.05</v>
      </c>
    </row>
    <row r="61" spans="1:34" ht="30" customHeight="1">
      <c r="A61" s="788">
        <v>45</v>
      </c>
      <c r="B61" s="711">
        <v>7000010696</v>
      </c>
      <c r="C61" s="711">
        <v>990</v>
      </c>
      <c r="D61" s="711">
        <v>660</v>
      </c>
      <c r="E61" s="711">
        <v>90</v>
      </c>
      <c r="F61" s="776" t="s">
        <v>467</v>
      </c>
      <c r="G61" s="711">
        <v>100001713</v>
      </c>
      <c r="H61" s="711">
        <v>995424</v>
      </c>
      <c r="I61" s="656"/>
      <c r="J61" s="654">
        <v>18</v>
      </c>
      <c r="K61" s="657"/>
      <c r="L61" s="756" t="s">
        <v>460</v>
      </c>
      <c r="M61" s="758" t="s">
        <v>450</v>
      </c>
      <c r="N61" s="666">
        <v>2100</v>
      </c>
      <c r="O61" s="658"/>
      <c r="P61" s="810" t="str">
        <f t="shared" si="0"/>
        <v>INCLUDED</v>
      </c>
      <c r="Q61" s="555">
        <f t="shared" si="1"/>
        <v>0</v>
      </c>
      <c r="R61" s="553">
        <f t="shared" si="2"/>
        <v>0</v>
      </c>
      <c r="AH61" s="713">
        <v>0.05</v>
      </c>
    </row>
    <row r="62" spans="1:34" ht="54" customHeight="1">
      <c r="A62" s="788">
        <v>46</v>
      </c>
      <c r="B62" s="711">
        <v>7000010696</v>
      </c>
      <c r="C62" s="711">
        <v>990</v>
      </c>
      <c r="D62" s="711">
        <v>660</v>
      </c>
      <c r="E62" s="711">
        <v>110</v>
      </c>
      <c r="F62" s="776" t="s">
        <v>467</v>
      </c>
      <c r="G62" s="711">
        <v>100001735</v>
      </c>
      <c r="H62" s="711">
        <v>995462</v>
      </c>
      <c r="I62" s="656"/>
      <c r="J62" s="654">
        <v>18</v>
      </c>
      <c r="K62" s="657"/>
      <c r="L62" s="756" t="s">
        <v>476</v>
      </c>
      <c r="M62" s="758" t="s">
        <v>456</v>
      </c>
      <c r="N62" s="666">
        <v>12</v>
      </c>
      <c r="O62" s="658"/>
      <c r="P62" s="810" t="str">
        <f t="shared" si="0"/>
        <v>INCLUDED</v>
      </c>
      <c r="Q62" s="555">
        <f t="shared" si="1"/>
        <v>0</v>
      </c>
      <c r="R62" s="553">
        <f t="shared" si="2"/>
        <v>0</v>
      </c>
      <c r="AH62" s="713">
        <v>0.05</v>
      </c>
    </row>
    <row r="63" spans="1:34" ht="54.75" customHeight="1">
      <c r="A63" s="788">
        <v>47</v>
      </c>
      <c r="B63" s="711">
        <v>7000010696</v>
      </c>
      <c r="C63" s="711">
        <v>990</v>
      </c>
      <c r="D63" s="711">
        <v>660</v>
      </c>
      <c r="E63" s="711">
        <v>120</v>
      </c>
      <c r="F63" s="776" t="s">
        <v>467</v>
      </c>
      <c r="G63" s="711">
        <v>100001736</v>
      </c>
      <c r="H63" s="711">
        <v>995462</v>
      </c>
      <c r="I63" s="656"/>
      <c r="J63" s="654">
        <v>18</v>
      </c>
      <c r="K63" s="657"/>
      <c r="L63" s="756" t="s">
        <v>477</v>
      </c>
      <c r="M63" s="758" t="s">
        <v>456</v>
      </c>
      <c r="N63" s="666">
        <v>18</v>
      </c>
      <c r="O63" s="658"/>
      <c r="P63" s="810" t="str">
        <f t="shared" si="0"/>
        <v>INCLUDED</v>
      </c>
      <c r="Q63" s="555">
        <f t="shared" si="1"/>
        <v>0</v>
      </c>
      <c r="R63" s="553">
        <f t="shared" si="2"/>
        <v>0</v>
      </c>
      <c r="AH63" s="713">
        <v>0.05</v>
      </c>
    </row>
    <row r="64" spans="1:34" ht="69" customHeight="1">
      <c r="A64" s="788">
        <v>48</v>
      </c>
      <c r="B64" s="711">
        <v>7000010696</v>
      </c>
      <c r="C64" s="711">
        <v>990</v>
      </c>
      <c r="D64" s="711">
        <v>660</v>
      </c>
      <c r="E64" s="711">
        <v>130</v>
      </c>
      <c r="F64" s="776" t="s">
        <v>467</v>
      </c>
      <c r="G64" s="711">
        <v>100001737</v>
      </c>
      <c r="H64" s="711">
        <v>995462</v>
      </c>
      <c r="I64" s="656"/>
      <c r="J64" s="654">
        <v>18</v>
      </c>
      <c r="K64" s="657"/>
      <c r="L64" s="756" t="s">
        <v>478</v>
      </c>
      <c r="M64" s="758" t="s">
        <v>456</v>
      </c>
      <c r="N64" s="666">
        <v>18</v>
      </c>
      <c r="O64" s="658"/>
      <c r="P64" s="810" t="str">
        <f t="shared" si="0"/>
        <v>INCLUDED</v>
      </c>
      <c r="Q64" s="555">
        <f t="shared" si="1"/>
        <v>0</v>
      </c>
      <c r="R64" s="553">
        <f t="shared" si="2"/>
        <v>0</v>
      </c>
      <c r="AH64" s="713">
        <v>0.05</v>
      </c>
    </row>
    <row r="65" spans="1:34" ht="50.25" customHeight="1">
      <c r="A65" s="788">
        <v>49</v>
      </c>
      <c r="B65" s="711">
        <v>7000010696</v>
      </c>
      <c r="C65" s="711">
        <v>990</v>
      </c>
      <c r="D65" s="711">
        <v>660</v>
      </c>
      <c r="E65" s="711">
        <v>140</v>
      </c>
      <c r="F65" s="776" t="s">
        <v>467</v>
      </c>
      <c r="G65" s="711">
        <v>100001761</v>
      </c>
      <c r="H65" s="711">
        <v>995462</v>
      </c>
      <c r="I65" s="656"/>
      <c r="J65" s="654">
        <v>18</v>
      </c>
      <c r="K65" s="657"/>
      <c r="L65" s="756" t="s">
        <v>595</v>
      </c>
      <c r="M65" s="758" t="s">
        <v>456</v>
      </c>
      <c r="N65" s="666">
        <v>50</v>
      </c>
      <c r="O65" s="658"/>
      <c r="P65" s="810" t="str">
        <f t="shared" si="0"/>
        <v>INCLUDED</v>
      </c>
      <c r="Q65" s="555">
        <f t="shared" si="1"/>
        <v>0</v>
      </c>
      <c r="R65" s="553">
        <f t="shared" si="2"/>
        <v>0</v>
      </c>
      <c r="AH65" s="713">
        <v>0.05</v>
      </c>
    </row>
    <row r="66" spans="1:34" ht="50.25" customHeight="1">
      <c r="A66" s="788">
        <v>50</v>
      </c>
      <c r="B66" s="711">
        <v>7000010696</v>
      </c>
      <c r="C66" s="711">
        <v>990</v>
      </c>
      <c r="D66" s="711">
        <v>660</v>
      </c>
      <c r="E66" s="711">
        <v>150</v>
      </c>
      <c r="F66" s="776" t="s">
        <v>467</v>
      </c>
      <c r="G66" s="711">
        <v>100001762</v>
      </c>
      <c r="H66" s="711">
        <v>995462</v>
      </c>
      <c r="I66" s="656"/>
      <c r="J66" s="654">
        <v>18</v>
      </c>
      <c r="K66" s="657"/>
      <c r="L66" s="756" t="s">
        <v>596</v>
      </c>
      <c r="M66" s="758" t="s">
        <v>456</v>
      </c>
      <c r="N66" s="666">
        <v>25</v>
      </c>
      <c r="O66" s="658"/>
      <c r="P66" s="810" t="str">
        <f t="shared" si="0"/>
        <v>INCLUDED</v>
      </c>
      <c r="Q66" s="555">
        <f t="shared" si="1"/>
        <v>0</v>
      </c>
      <c r="R66" s="553">
        <f t="shared" si="2"/>
        <v>0</v>
      </c>
      <c r="AH66" s="713">
        <v>0.05</v>
      </c>
    </row>
    <row r="67" spans="1:34" ht="50.25" customHeight="1">
      <c r="A67" s="788">
        <v>51</v>
      </c>
      <c r="B67" s="711">
        <v>7000010696</v>
      </c>
      <c r="C67" s="711">
        <v>990</v>
      </c>
      <c r="D67" s="711">
        <v>660</v>
      </c>
      <c r="E67" s="711">
        <v>160</v>
      </c>
      <c r="F67" s="776" t="s">
        <v>467</v>
      </c>
      <c r="G67" s="711">
        <v>100001763</v>
      </c>
      <c r="H67" s="711">
        <v>995462</v>
      </c>
      <c r="I67" s="656"/>
      <c r="J67" s="654">
        <v>18</v>
      </c>
      <c r="K67" s="657"/>
      <c r="L67" s="756" t="s">
        <v>597</v>
      </c>
      <c r="M67" s="758" t="s">
        <v>456</v>
      </c>
      <c r="N67" s="666">
        <v>25</v>
      </c>
      <c r="O67" s="658"/>
      <c r="P67" s="810" t="str">
        <f t="shared" si="0"/>
        <v>INCLUDED</v>
      </c>
      <c r="Q67" s="555">
        <f t="shared" si="1"/>
        <v>0</v>
      </c>
      <c r="R67" s="553">
        <f t="shared" si="2"/>
        <v>0</v>
      </c>
      <c r="AH67" s="713">
        <v>0.05</v>
      </c>
    </row>
    <row r="68" spans="1:34" ht="81.75" customHeight="1">
      <c r="A68" s="788">
        <v>52</v>
      </c>
      <c r="B68" s="711">
        <v>7000010696</v>
      </c>
      <c r="C68" s="711">
        <v>990</v>
      </c>
      <c r="D68" s="711">
        <v>660</v>
      </c>
      <c r="E68" s="711">
        <v>180</v>
      </c>
      <c r="F68" s="776" t="s">
        <v>467</v>
      </c>
      <c r="G68" s="711">
        <v>100003437</v>
      </c>
      <c r="H68" s="711">
        <v>995454</v>
      </c>
      <c r="I68" s="656"/>
      <c r="J68" s="654">
        <v>18</v>
      </c>
      <c r="K68" s="657"/>
      <c r="L68" s="756" t="s">
        <v>598</v>
      </c>
      <c r="M68" s="758" t="s">
        <v>450</v>
      </c>
      <c r="N68" s="666">
        <v>45</v>
      </c>
      <c r="O68" s="658"/>
      <c r="P68" s="810" t="str">
        <f t="shared" si="0"/>
        <v>INCLUDED</v>
      </c>
      <c r="Q68" s="555">
        <f t="shared" si="1"/>
        <v>0</v>
      </c>
      <c r="R68" s="553">
        <f t="shared" si="2"/>
        <v>0</v>
      </c>
      <c r="AH68" s="713">
        <v>0.05</v>
      </c>
    </row>
    <row r="69" spans="1:34" ht="79.5" customHeight="1">
      <c r="A69" s="788">
        <v>53</v>
      </c>
      <c r="B69" s="711">
        <v>7000010696</v>
      </c>
      <c r="C69" s="711">
        <v>990</v>
      </c>
      <c r="D69" s="711">
        <v>660</v>
      </c>
      <c r="E69" s="711">
        <v>190</v>
      </c>
      <c r="F69" s="776" t="s">
        <v>467</v>
      </c>
      <c r="G69" s="711">
        <v>100004507</v>
      </c>
      <c r="H69" s="711">
        <v>995421</v>
      </c>
      <c r="I69" s="656"/>
      <c r="J69" s="654">
        <v>18</v>
      </c>
      <c r="K69" s="657"/>
      <c r="L69" s="756" t="s">
        <v>580</v>
      </c>
      <c r="M69" s="758" t="s">
        <v>450</v>
      </c>
      <c r="N69" s="666">
        <v>187.5</v>
      </c>
      <c r="O69" s="658"/>
      <c r="P69" s="810" t="str">
        <f t="shared" si="0"/>
        <v>INCLUDED</v>
      </c>
      <c r="Q69" s="555">
        <f t="shared" si="1"/>
        <v>0</v>
      </c>
      <c r="R69" s="553">
        <f t="shared" si="2"/>
        <v>0</v>
      </c>
      <c r="AH69" s="713">
        <v>0.05</v>
      </c>
    </row>
    <row r="70" spans="1:34" ht="49.5" customHeight="1">
      <c r="A70" s="788">
        <v>54</v>
      </c>
      <c r="B70" s="711">
        <v>7000010696</v>
      </c>
      <c r="C70" s="711">
        <v>990</v>
      </c>
      <c r="D70" s="711">
        <v>660</v>
      </c>
      <c r="E70" s="711">
        <v>200</v>
      </c>
      <c r="F70" s="776" t="s">
        <v>467</v>
      </c>
      <c r="G70" s="711">
        <v>100001712</v>
      </c>
      <c r="H70" s="711">
        <v>995428</v>
      </c>
      <c r="I70" s="656"/>
      <c r="J70" s="654">
        <v>18</v>
      </c>
      <c r="K70" s="657"/>
      <c r="L70" s="756" t="s">
        <v>458</v>
      </c>
      <c r="M70" s="758" t="s">
        <v>450</v>
      </c>
      <c r="N70" s="666">
        <v>1500</v>
      </c>
      <c r="O70" s="658"/>
      <c r="P70" s="810" t="str">
        <f t="shared" si="0"/>
        <v>INCLUDED</v>
      </c>
      <c r="Q70" s="555">
        <f t="shared" si="1"/>
        <v>0</v>
      </c>
      <c r="R70" s="553">
        <f t="shared" si="2"/>
        <v>0</v>
      </c>
      <c r="AH70" s="713">
        <v>0.05</v>
      </c>
    </row>
    <row r="71" spans="1:34" ht="81.75" customHeight="1">
      <c r="A71" s="788">
        <v>55</v>
      </c>
      <c r="B71" s="711">
        <v>7000010696</v>
      </c>
      <c r="C71" s="711">
        <v>990</v>
      </c>
      <c r="D71" s="711">
        <v>660</v>
      </c>
      <c r="E71" s="711">
        <v>210</v>
      </c>
      <c r="F71" s="776" t="s">
        <v>467</v>
      </c>
      <c r="G71" s="711">
        <v>100001721</v>
      </c>
      <c r="H71" s="711">
        <v>995428</v>
      </c>
      <c r="I71" s="656"/>
      <c r="J71" s="654">
        <v>18</v>
      </c>
      <c r="K71" s="657"/>
      <c r="L71" s="756" t="s">
        <v>599</v>
      </c>
      <c r="M71" s="758" t="s">
        <v>444</v>
      </c>
      <c r="N71" s="666">
        <v>184</v>
      </c>
      <c r="O71" s="658"/>
      <c r="P71" s="810" t="str">
        <f t="shared" si="0"/>
        <v>INCLUDED</v>
      </c>
      <c r="Q71" s="555">
        <f t="shared" si="1"/>
        <v>0</v>
      </c>
      <c r="R71" s="553">
        <f t="shared" si="2"/>
        <v>0</v>
      </c>
      <c r="AH71" s="713">
        <v>0.05</v>
      </c>
    </row>
    <row r="72" spans="1:34" ht="42" customHeight="1">
      <c r="A72" s="788">
        <v>56</v>
      </c>
      <c r="B72" s="711">
        <v>7000010696</v>
      </c>
      <c r="C72" s="711">
        <v>1060</v>
      </c>
      <c r="D72" s="711">
        <v>690</v>
      </c>
      <c r="E72" s="711">
        <v>10</v>
      </c>
      <c r="F72" s="776" t="s">
        <v>471</v>
      </c>
      <c r="G72" s="711">
        <v>100001674</v>
      </c>
      <c r="H72" s="711">
        <v>995455</v>
      </c>
      <c r="I72" s="656"/>
      <c r="J72" s="654">
        <v>18</v>
      </c>
      <c r="K72" s="657"/>
      <c r="L72" s="756" t="s">
        <v>451</v>
      </c>
      <c r="M72" s="758" t="s">
        <v>282</v>
      </c>
      <c r="N72" s="666">
        <v>144</v>
      </c>
      <c r="O72" s="658"/>
      <c r="P72" s="810" t="str">
        <f t="shared" si="0"/>
        <v>INCLUDED</v>
      </c>
      <c r="Q72" s="555">
        <f t="shared" si="1"/>
        <v>0</v>
      </c>
      <c r="R72" s="553">
        <f t="shared" si="2"/>
        <v>0</v>
      </c>
      <c r="AH72" s="713">
        <v>0.05</v>
      </c>
    </row>
    <row r="73" spans="1:34" ht="37.5" customHeight="1">
      <c r="A73" s="788">
        <v>57</v>
      </c>
      <c r="B73" s="711">
        <v>7000010696</v>
      </c>
      <c r="C73" s="711">
        <v>1060</v>
      </c>
      <c r="D73" s="711">
        <v>690</v>
      </c>
      <c r="E73" s="711">
        <v>20</v>
      </c>
      <c r="F73" s="776" t="s">
        <v>471</v>
      </c>
      <c r="G73" s="711">
        <v>100001676</v>
      </c>
      <c r="H73" s="711">
        <v>995455</v>
      </c>
      <c r="I73" s="656"/>
      <c r="J73" s="654">
        <v>18</v>
      </c>
      <c r="K73" s="657"/>
      <c r="L73" s="756" t="s">
        <v>518</v>
      </c>
      <c r="M73" s="758" t="s">
        <v>282</v>
      </c>
      <c r="N73" s="666">
        <v>12</v>
      </c>
      <c r="O73" s="658"/>
      <c r="P73" s="810" t="str">
        <f t="shared" si="0"/>
        <v>INCLUDED</v>
      </c>
      <c r="Q73" s="555">
        <f t="shared" si="1"/>
        <v>0</v>
      </c>
      <c r="R73" s="553">
        <f t="shared" si="2"/>
        <v>0</v>
      </c>
      <c r="AH73" s="713">
        <v>0.05</v>
      </c>
    </row>
    <row r="74" spans="1:34" ht="37.5" customHeight="1">
      <c r="A74" s="788">
        <v>58</v>
      </c>
      <c r="B74" s="711">
        <v>7000010696</v>
      </c>
      <c r="C74" s="711">
        <v>1060</v>
      </c>
      <c r="D74" s="711">
        <v>690</v>
      </c>
      <c r="E74" s="711">
        <v>30</v>
      </c>
      <c r="F74" s="776" t="s">
        <v>471</v>
      </c>
      <c r="G74" s="711">
        <v>100001677</v>
      </c>
      <c r="H74" s="711">
        <v>995455</v>
      </c>
      <c r="I74" s="656"/>
      <c r="J74" s="654">
        <v>18</v>
      </c>
      <c r="K74" s="657"/>
      <c r="L74" s="756" t="s">
        <v>519</v>
      </c>
      <c r="M74" s="758" t="s">
        <v>282</v>
      </c>
      <c r="N74" s="666">
        <v>24</v>
      </c>
      <c r="O74" s="658"/>
      <c r="P74" s="810" t="str">
        <f t="shared" si="0"/>
        <v>INCLUDED</v>
      </c>
      <c r="Q74" s="555">
        <f t="shared" si="1"/>
        <v>0</v>
      </c>
      <c r="R74" s="553">
        <f t="shared" si="2"/>
        <v>0</v>
      </c>
      <c r="AH74" s="713">
        <v>0.05</v>
      </c>
    </row>
    <row r="75" spans="1:34" ht="37.5" customHeight="1">
      <c r="A75" s="788">
        <v>59</v>
      </c>
      <c r="B75" s="711">
        <v>7000010696</v>
      </c>
      <c r="C75" s="711">
        <v>1060</v>
      </c>
      <c r="D75" s="711">
        <v>690</v>
      </c>
      <c r="E75" s="711">
        <v>40</v>
      </c>
      <c r="F75" s="776" t="s">
        <v>471</v>
      </c>
      <c r="G75" s="711">
        <v>100001678</v>
      </c>
      <c r="H75" s="711">
        <v>995455</v>
      </c>
      <c r="I75" s="656"/>
      <c r="J75" s="654">
        <v>18</v>
      </c>
      <c r="K75" s="657"/>
      <c r="L75" s="756" t="s">
        <v>600</v>
      </c>
      <c r="M75" s="758" t="s">
        <v>282</v>
      </c>
      <c r="N75" s="666">
        <v>48</v>
      </c>
      <c r="O75" s="658"/>
      <c r="P75" s="810" t="str">
        <f t="shared" si="0"/>
        <v>INCLUDED</v>
      </c>
      <c r="Q75" s="555">
        <f t="shared" si="1"/>
        <v>0</v>
      </c>
      <c r="R75" s="553">
        <f t="shared" si="2"/>
        <v>0</v>
      </c>
      <c r="AH75" s="713">
        <v>0.05</v>
      </c>
    </row>
    <row r="76" spans="1:34" ht="52.5" customHeight="1">
      <c r="A76" s="788">
        <v>60</v>
      </c>
      <c r="B76" s="711">
        <v>7000010696</v>
      </c>
      <c r="C76" s="711">
        <v>1150</v>
      </c>
      <c r="D76" s="711">
        <v>720</v>
      </c>
      <c r="E76" s="711">
        <v>10</v>
      </c>
      <c r="F76" s="776" t="s">
        <v>569</v>
      </c>
      <c r="G76" s="711">
        <v>170000502</v>
      </c>
      <c r="H76" s="711">
        <v>998713</v>
      </c>
      <c r="I76" s="656"/>
      <c r="J76" s="654">
        <v>18</v>
      </c>
      <c r="K76" s="657"/>
      <c r="L76" s="756" t="s">
        <v>520</v>
      </c>
      <c r="M76" s="758" t="s">
        <v>282</v>
      </c>
      <c r="N76" s="666">
        <v>2</v>
      </c>
      <c r="O76" s="658"/>
      <c r="P76" s="810" t="str">
        <f t="shared" si="0"/>
        <v>INCLUDED</v>
      </c>
      <c r="Q76" s="555">
        <f t="shared" si="1"/>
        <v>0</v>
      </c>
      <c r="R76" s="553">
        <f t="shared" si="2"/>
        <v>0</v>
      </c>
      <c r="AH76" s="713">
        <v>0.05</v>
      </c>
    </row>
    <row r="77" spans="1:34" ht="52.5" customHeight="1">
      <c r="A77" s="788">
        <v>61</v>
      </c>
      <c r="B77" s="711">
        <v>7000010696</v>
      </c>
      <c r="C77" s="711">
        <v>1150</v>
      </c>
      <c r="D77" s="711">
        <v>720</v>
      </c>
      <c r="E77" s="711">
        <v>20</v>
      </c>
      <c r="F77" s="776" t="s">
        <v>569</v>
      </c>
      <c r="G77" s="711">
        <v>170000530</v>
      </c>
      <c r="H77" s="711">
        <v>998734</v>
      </c>
      <c r="I77" s="656"/>
      <c r="J77" s="654">
        <v>18</v>
      </c>
      <c r="K77" s="657"/>
      <c r="L77" s="756" t="s">
        <v>521</v>
      </c>
      <c r="M77" s="758" t="s">
        <v>282</v>
      </c>
      <c r="N77" s="666">
        <v>2</v>
      </c>
      <c r="O77" s="658"/>
      <c r="P77" s="810" t="str">
        <f t="shared" si="0"/>
        <v>INCLUDED</v>
      </c>
      <c r="Q77" s="555">
        <f t="shared" si="1"/>
        <v>0</v>
      </c>
      <c r="R77" s="553">
        <f t="shared" si="2"/>
        <v>0</v>
      </c>
      <c r="AH77" s="713">
        <v>0.05</v>
      </c>
    </row>
    <row r="78" spans="1:34" ht="52.5" customHeight="1">
      <c r="A78" s="788">
        <v>62</v>
      </c>
      <c r="B78" s="711">
        <v>7000010696</v>
      </c>
      <c r="C78" s="711">
        <v>1150</v>
      </c>
      <c r="D78" s="711">
        <v>720</v>
      </c>
      <c r="E78" s="711">
        <v>30</v>
      </c>
      <c r="F78" s="776" t="s">
        <v>569</v>
      </c>
      <c r="G78" s="711">
        <v>170000503</v>
      </c>
      <c r="H78" s="711">
        <v>998713</v>
      </c>
      <c r="I78" s="656"/>
      <c r="J78" s="654">
        <v>18</v>
      </c>
      <c r="K78" s="657"/>
      <c r="L78" s="756" t="s">
        <v>522</v>
      </c>
      <c r="M78" s="758" t="s">
        <v>282</v>
      </c>
      <c r="N78" s="666">
        <v>3</v>
      </c>
      <c r="O78" s="658"/>
      <c r="P78" s="810" t="str">
        <f t="shared" si="0"/>
        <v>INCLUDED</v>
      </c>
      <c r="Q78" s="555">
        <f t="shared" si="1"/>
        <v>0</v>
      </c>
      <c r="R78" s="553">
        <f t="shared" si="2"/>
        <v>0</v>
      </c>
      <c r="AH78" s="713">
        <v>0.05</v>
      </c>
    </row>
    <row r="79" spans="1:34" ht="52.5" customHeight="1">
      <c r="A79" s="788">
        <v>63</v>
      </c>
      <c r="B79" s="711">
        <v>7000010696</v>
      </c>
      <c r="C79" s="711">
        <v>1150</v>
      </c>
      <c r="D79" s="711">
        <v>720</v>
      </c>
      <c r="E79" s="711">
        <v>40</v>
      </c>
      <c r="F79" s="776" t="s">
        <v>569</v>
      </c>
      <c r="G79" s="711">
        <v>170000504</v>
      </c>
      <c r="H79" s="711">
        <v>998713</v>
      </c>
      <c r="I79" s="656"/>
      <c r="J79" s="654">
        <v>18</v>
      </c>
      <c r="K79" s="657"/>
      <c r="L79" s="756" t="s">
        <v>523</v>
      </c>
      <c r="M79" s="758" t="s">
        <v>457</v>
      </c>
      <c r="N79" s="666">
        <v>1</v>
      </c>
      <c r="O79" s="658"/>
      <c r="P79" s="810" t="str">
        <f t="shared" si="0"/>
        <v>INCLUDED</v>
      </c>
      <c r="Q79" s="555">
        <f t="shared" si="1"/>
        <v>0</v>
      </c>
      <c r="R79" s="553">
        <f t="shared" si="2"/>
        <v>0</v>
      </c>
      <c r="AH79" s="713">
        <v>0.05</v>
      </c>
    </row>
    <row r="80" spans="1:34" ht="52.5" customHeight="1">
      <c r="A80" s="788">
        <v>64</v>
      </c>
      <c r="B80" s="711">
        <v>7000010696</v>
      </c>
      <c r="C80" s="711">
        <v>1150</v>
      </c>
      <c r="D80" s="711">
        <v>720</v>
      </c>
      <c r="E80" s="711">
        <v>50</v>
      </c>
      <c r="F80" s="776" t="s">
        <v>569</v>
      </c>
      <c r="G80" s="711">
        <v>170000501</v>
      </c>
      <c r="H80" s="711">
        <v>998734</v>
      </c>
      <c r="I80" s="656"/>
      <c r="J80" s="654">
        <v>18</v>
      </c>
      <c r="K80" s="657"/>
      <c r="L80" s="756" t="s">
        <v>524</v>
      </c>
      <c r="M80" s="758" t="s">
        <v>457</v>
      </c>
      <c r="N80" s="666">
        <v>1</v>
      </c>
      <c r="O80" s="658"/>
      <c r="P80" s="810" t="str">
        <f t="shared" si="0"/>
        <v>INCLUDED</v>
      </c>
      <c r="Q80" s="555">
        <f t="shared" si="1"/>
        <v>0</v>
      </c>
      <c r="R80" s="553">
        <f t="shared" si="2"/>
        <v>0</v>
      </c>
      <c r="AH80" s="713">
        <v>0.05</v>
      </c>
    </row>
    <row r="81" spans="1:38" ht="32.25" customHeight="1">
      <c r="A81" s="795"/>
      <c r="B81" s="543"/>
      <c r="C81" s="539"/>
      <c r="D81" s="539"/>
      <c r="E81" s="539"/>
      <c r="F81" s="541"/>
      <c r="G81" s="541"/>
      <c r="H81" s="541"/>
      <c r="I81" s="541"/>
      <c r="J81" s="541"/>
      <c r="K81" s="541"/>
      <c r="L81" s="541" t="s">
        <v>468</v>
      </c>
      <c r="M81" s="541"/>
      <c r="N81" s="544"/>
      <c r="O81" s="636"/>
      <c r="P81" s="545">
        <f>ROUND(SUM(P16:P80),0)</f>
        <v>0</v>
      </c>
      <c r="Q81" s="347"/>
      <c r="R81" s="553">
        <f>SUM(R16:R80)</f>
        <v>0</v>
      </c>
      <c r="T81" s="797">
        <f>Discount!J34</f>
        <v>1</v>
      </c>
      <c r="U81" s="798">
        <f>R81*T81</f>
        <v>0</v>
      </c>
      <c r="AA81" s="797">
        <f>R81*T81</f>
        <v>0</v>
      </c>
    </row>
    <row r="82" spans="1:38">
      <c r="B82" s="455"/>
      <c r="C82" s="887"/>
      <c r="D82" s="887"/>
      <c r="E82" s="887"/>
      <c r="F82" s="887"/>
      <c r="G82" s="887"/>
      <c r="H82" s="887"/>
      <c r="I82" s="887"/>
      <c r="J82" s="887"/>
      <c r="K82" s="887"/>
      <c r="L82" s="887"/>
      <c r="M82" s="887"/>
      <c r="N82" s="887"/>
      <c r="O82" s="887"/>
      <c r="P82" s="887"/>
      <c r="Q82" s="347"/>
      <c r="R82" s="760"/>
    </row>
    <row r="83" spans="1:38" ht="30" customHeight="1">
      <c r="B83" s="546" t="s">
        <v>294</v>
      </c>
      <c r="C83" s="888" t="s">
        <v>305</v>
      </c>
      <c r="D83" s="888"/>
      <c r="E83" s="888"/>
      <c r="F83" s="888"/>
      <c r="G83" s="888"/>
      <c r="H83" s="888"/>
      <c r="I83" s="888"/>
      <c r="J83" s="888"/>
      <c r="K83" s="888"/>
      <c r="L83" s="888"/>
      <c r="M83" s="888"/>
      <c r="N83" s="888"/>
      <c r="O83" s="888"/>
      <c r="P83" s="888"/>
      <c r="Q83" s="347"/>
      <c r="R83" s="347"/>
    </row>
    <row r="84" spans="1:38" s="787" customFormat="1" ht="16.5">
      <c r="A84" s="796"/>
      <c r="B84" s="697" t="s">
        <v>137</v>
      </c>
      <c r="C84" s="865" t="str">
        <f>'Sch-2'!C73:D73</f>
        <v>--</v>
      </c>
      <c r="D84" s="865"/>
      <c r="E84" s="865"/>
      <c r="F84" s="465"/>
      <c r="G84" s="694"/>
      <c r="H84" s="693"/>
      <c r="I84" s="554"/>
      <c r="J84" s="622"/>
      <c r="K84" s="622"/>
      <c r="L84" s="622"/>
      <c r="M84" s="685"/>
      <c r="N84" s="686" t="s">
        <v>122</v>
      </c>
      <c r="O84" s="885">
        <f>'Sch-2'!I73</f>
        <v>0</v>
      </c>
      <c r="P84" s="885"/>
      <c r="Q84" s="552"/>
      <c r="R84" s="552"/>
      <c r="S84" s="554"/>
      <c r="T84" s="554"/>
      <c r="U84" s="786"/>
      <c r="V84" s="786"/>
      <c r="W84" s="786"/>
      <c r="X84" s="786"/>
      <c r="Y84" s="786"/>
      <c r="Z84" s="786"/>
      <c r="AA84" s="554"/>
      <c r="AB84" s="554"/>
      <c r="AC84" s="554"/>
      <c r="AD84" s="554"/>
      <c r="AE84" s="554"/>
      <c r="AF84" s="554"/>
      <c r="AG84" s="554"/>
      <c r="AH84" s="554"/>
      <c r="AI84" s="554"/>
      <c r="AJ84" s="554"/>
      <c r="AK84" s="554"/>
      <c r="AL84" s="554"/>
    </row>
    <row r="85" spans="1:38" s="787" customFormat="1" ht="16.5">
      <c r="A85" s="796"/>
      <c r="B85" s="697" t="s">
        <v>138</v>
      </c>
      <c r="C85" s="865">
        <f>'Sch-2'!C74:D74</f>
        <v>0</v>
      </c>
      <c r="D85" s="865"/>
      <c r="E85" s="865"/>
      <c r="F85" s="466"/>
      <c r="G85" s="694"/>
      <c r="H85" s="693"/>
      <c r="I85" s="554"/>
      <c r="J85" s="622"/>
      <c r="K85" s="622"/>
      <c r="L85" s="622"/>
      <c r="M85" s="685"/>
      <c r="N85" s="686" t="s">
        <v>124</v>
      </c>
      <c r="O85" s="885">
        <f>'Sch-2'!I74</f>
        <v>0</v>
      </c>
      <c r="P85" s="885"/>
      <c r="Q85" s="552"/>
      <c r="R85" s="811"/>
      <c r="S85" s="554"/>
      <c r="T85" s="554"/>
      <c r="U85" s="786"/>
      <c r="V85" s="786"/>
      <c r="W85" s="786"/>
      <c r="X85" s="786"/>
      <c r="Y85" s="786"/>
      <c r="Z85" s="786"/>
      <c r="AA85" s="554"/>
      <c r="AB85" s="554"/>
      <c r="AC85" s="554"/>
      <c r="AD85" s="554"/>
      <c r="AE85" s="554"/>
      <c r="AF85" s="554"/>
      <c r="AG85" s="554"/>
      <c r="AH85" s="554"/>
      <c r="AI85" s="554"/>
      <c r="AJ85" s="554"/>
      <c r="AK85" s="554"/>
      <c r="AL85" s="554"/>
    </row>
    <row r="86" spans="1:38" ht="16.5">
      <c r="B86" s="467"/>
      <c r="C86" s="695"/>
      <c r="D86" s="695"/>
      <c r="E86" s="681"/>
      <c r="F86" s="466"/>
      <c r="G86" s="695"/>
      <c r="H86" s="17"/>
      <c r="I86" s="14"/>
      <c r="J86" s="343"/>
      <c r="K86" s="343"/>
      <c r="L86" s="343"/>
      <c r="M86" s="687"/>
      <c r="N86" s="681"/>
    </row>
  </sheetData>
  <sheetProtection password="EE0B" sheet="1" objects="1" scenarios="1" selectLockedCells="1"/>
  <customSheetViews>
    <customSheetView guid="{83920EE0-E8FD-48B1-9AB8-BA60512AB904}" scale="70" showPageBreaks="1" fitToPage="1" printArea="1" hiddenColumns="1" view="pageBreakPreview" topLeftCell="I3">
      <selection activeCell="I22" sqref="I22"/>
      <pageMargins left="0" right="0" top="0.75" bottom="0" header="0.3" footer="0"/>
      <printOptions horizontalCentered="1" verticalCentered="1"/>
      <pageSetup scale="43" fitToHeight="0" orientation="landscape" r:id="rId1"/>
    </customSheetView>
    <customSheetView guid="{F6B46BB5-6129-417F-AAA2-2F132322448E}" scale="70" showPageBreaks="1" fitToPage="1" printArea="1" hiddenColumns="1" view="pageBreakPreview" topLeftCell="A40">
      <selection activeCell="O48" sqref="O48"/>
      <pageMargins left="0" right="0" top="0.75" bottom="0" header="0.3" footer="0"/>
      <printOptions horizontalCentered="1" verticalCentered="1"/>
      <pageSetup scale="44" fitToHeight="0" orientation="landscape" r:id="rId2"/>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3"/>
    </customSheetView>
    <customSheetView guid="{22CC5C8B-E1A0-44D5-9004-AA64A7EE9D42}" scale="55" showPageBreaks="1" fitToPage="1" printArea="1" hiddenColumns="1" view="pageBreakPreview" topLeftCell="A15">
      <selection activeCell="O18" sqref="O18"/>
      <pageMargins left="0" right="0" top="0.75" bottom="0" header="0.3" footer="0"/>
      <printOptions horizontalCentered="1" verticalCentered="1"/>
      <pageSetup scale="46" fitToHeight="0" orientation="landscape" r:id="rId4"/>
    </customSheetView>
    <customSheetView guid="{B2530FEC-C859-41E4-A5EC-4A538DE0B660}" scale="70" showPageBreaks="1" fitToPage="1" printArea="1" hiddenColumns="1" view="pageBreakPreview" topLeftCell="A40">
      <selection activeCell="O48" sqref="O48"/>
      <pageMargins left="0" right="0" top="0.75" bottom="0" header="0.3" footer="0"/>
      <printOptions horizontalCentered="1" verticalCentered="1"/>
      <pageSetup scale="44" fitToHeight="0" orientation="landscape" r:id="rId5"/>
    </customSheetView>
  </customSheetViews>
  <mergeCells count="13">
    <mergeCell ref="Y13:Z13"/>
    <mergeCell ref="V13:W13"/>
    <mergeCell ref="C82:P82"/>
    <mergeCell ref="C83:P83"/>
    <mergeCell ref="O84:P84"/>
    <mergeCell ref="A16:P16"/>
    <mergeCell ref="A3:P3"/>
    <mergeCell ref="A4:P4"/>
    <mergeCell ref="A13:N13"/>
    <mergeCell ref="A7:F7"/>
    <mergeCell ref="O85:P85"/>
    <mergeCell ref="C84:E84"/>
    <mergeCell ref="C85:E85"/>
  </mergeCells>
  <dataValidations count="4">
    <dataValidation type="decimal" operator="greaterThan" allowBlank="1" showInputMessage="1" showErrorMessage="1" error="Enter only Numeric Value greater than zero or leave the cell blank !" sqref="O65363:O65409 WVG982867:WVG982913 WLK982867:WLK982913 WBO982867:WBO982913 VRS982867:VRS982913 VHW982867:VHW982913 UYA982867:UYA982913 UOE982867:UOE982913 UEI982867:UEI982913 TUM982867:TUM982913 TKQ982867:TKQ982913 TAU982867:TAU982913 SQY982867:SQY982913 SHC982867:SHC982913 RXG982867:RXG982913 RNK982867:RNK982913 RDO982867:RDO982913 QTS982867:QTS982913 QJW982867:QJW982913 QAA982867:QAA982913 PQE982867:PQE982913 PGI982867:PGI982913 OWM982867:OWM982913 OMQ982867:OMQ982913 OCU982867:OCU982913 NSY982867:NSY982913 NJC982867:NJC982913 MZG982867:MZG982913 MPK982867:MPK982913 MFO982867:MFO982913 LVS982867:LVS982913 LLW982867:LLW982913 LCA982867:LCA982913 KSE982867:KSE982913 KII982867:KII982913 JYM982867:JYM982913 JOQ982867:JOQ982913 JEU982867:JEU982913 IUY982867:IUY982913 ILC982867:ILC982913 IBG982867:IBG982913 HRK982867:HRK982913 HHO982867:HHO982913 GXS982867:GXS982913 GNW982867:GNW982913 GEA982867:GEA982913 FUE982867:FUE982913 FKI982867:FKI982913 FAM982867:FAM982913 EQQ982867:EQQ982913 EGU982867:EGU982913 DWY982867:DWY982913 DNC982867:DNC982913 DDG982867:DDG982913 CTK982867:CTK982913 CJO982867:CJO982913 BZS982867:BZS982913 BPW982867:BPW982913 BGA982867:BGA982913 AWE982867:AWE982913 AMI982867:AMI982913 ACM982867:ACM982913 SQ982867:SQ982913 IU982867:IU982913 O982867:O982913 WVG917331:WVG917377 WLK917331:WLK917377 WBO917331:WBO917377 VRS917331:VRS917377 VHW917331:VHW917377 UYA917331:UYA917377 UOE917331:UOE917377 UEI917331:UEI917377 TUM917331:TUM917377 TKQ917331:TKQ917377 TAU917331:TAU917377 SQY917331:SQY917377 SHC917331:SHC917377 RXG917331:RXG917377 RNK917331:RNK917377 RDO917331:RDO917377 QTS917331:QTS917377 QJW917331:QJW917377 QAA917331:QAA917377 PQE917331:PQE917377 PGI917331:PGI917377 OWM917331:OWM917377 OMQ917331:OMQ917377 OCU917331:OCU917377 NSY917331:NSY917377 NJC917331:NJC917377 MZG917331:MZG917377 MPK917331:MPK917377 MFO917331:MFO917377 LVS917331:LVS917377 LLW917331:LLW917377 LCA917331:LCA917377 KSE917331:KSE917377 KII917331:KII917377 JYM917331:JYM917377 JOQ917331:JOQ917377 JEU917331:JEU917377 IUY917331:IUY917377 ILC917331:ILC917377 IBG917331:IBG917377 HRK917331:HRK917377 HHO917331:HHO917377 GXS917331:GXS917377 GNW917331:GNW917377 GEA917331:GEA917377 FUE917331:FUE917377 FKI917331:FKI917377 FAM917331:FAM917377 EQQ917331:EQQ917377 EGU917331:EGU917377 DWY917331:DWY917377 DNC917331:DNC917377 DDG917331:DDG917377 CTK917331:CTK917377 CJO917331:CJO917377 BZS917331:BZS917377 BPW917331:BPW917377 BGA917331:BGA917377 AWE917331:AWE917377 AMI917331:AMI917377 ACM917331:ACM917377 SQ917331:SQ917377 IU917331:IU917377 O917331:O917377 WVG851795:WVG851841 WLK851795:WLK851841 WBO851795:WBO851841 VRS851795:VRS851841 VHW851795:VHW851841 UYA851795:UYA851841 UOE851795:UOE851841 UEI851795:UEI851841 TUM851795:TUM851841 TKQ851795:TKQ851841 TAU851795:TAU851841 SQY851795:SQY851841 SHC851795:SHC851841 RXG851795:RXG851841 RNK851795:RNK851841 RDO851795:RDO851841 QTS851795:QTS851841 QJW851795:QJW851841 QAA851795:QAA851841 PQE851795:PQE851841 PGI851795:PGI851841 OWM851795:OWM851841 OMQ851795:OMQ851841 OCU851795:OCU851841 NSY851795:NSY851841 NJC851795:NJC851841 MZG851795:MZG851841 MPK851795:MPK851841 MFO851795:MFO851841 LVS851795:LVS851841 LLW851795:LLW851841 LCA851795:LCA851841 KSE851795:KSE851841 KII851795:KII851841 JYM851795:JYM851841 JOQ851795:JOQ851841 JEU851795:JEU851841 IUY851795:IUY851841 ILC851795:ILC851841 IBG851795:IBG851841 HRK851795:HRK851841 HHO851795:HHO851841 GXS851795:GXS851841 GNW851795:GNW851841 GEA851795:GEA851841 FUE851795:FUE851841 FKI851795:FKI851841 FAM851795:FAM851841 EQQ851795:EQQ851841 EGU851795:EGU851841 DWY851795:DWY851841 DNC851795:DNC851841 DDG851795:DDG851841 CTK851795:CTK851841 CJO851795:CJO851841 BZS851795:BZS851841 BPW851795:BPW851841 BGA851795:BGA851841 AWE851795:AWE851841 AMI851795:AMI851841 ACM851795:ACM851841 SQ851795:SQ851841 IU851795:IU851841 O851795:O851841 WVG786259:WVG786305 WLK786259:WLK786305 WBO786259:WBO786305 VRS786259:VRS786305 VHW786259:VHW786305 UYA786259:UYA786305 UOE786259:UOE786305 UEI786259:UEI786305 TUM786259:TUM786305 TKQ786259:TKQ786305 TAU786259:TAU786305 SQY786259:SQY786305 SHC786259:SHC786305 RXG786259:RXG786305 RNK786259:RNK786305 RDO786259:RDO786305 QTS786259:QTS786305 QJW786259:QJW786305 QAA786259:QAA786305 PQE786259:PQE786305 PGI786259:PGI786305 OWM786259:OWM786305 OMQ786259:OMQ786305 OCU786259:OCU786305 NSY786259:NSY786305 NJC786259:NJC786305 MZG786259:MZG786305 MPK786259:MPK786305 MFO786259:MFO786305 LVS786259:LVS786305 LLW786259:LLW786305 LCA786259:LCA786305 KSE786259:KSE786305 KII786259:KII786305 JYM786259:JYM786305 JOQ786259:JOQ786305 JEU786259:JEU786305 IUY786259:IUY786305 ILC786259:ILC786305 IBG786259:IBG786305 HRK786259:HRK786305 HHO786259:HHO786305 GXS786259:GXS786305 GNW786259:GNW786305 GEA786259:GEA786305 FUE786259:FUE786305 FKI786259:FKI786305 FAM786259:FAM786305 EQQ786259:EQQ786305 EGU786259:EGU786305 DWY786259:DWY786305 DNC786259:DNC786305 DDG786259:DDG786305 CTK786259:CTK786305 CJO786259:CJO786305 BZS786259:BZS786305 BPW786259:BPW786305 BGA786259:BGA786305 AWE786259:AWE786305 AMI786259:AMI786305 ACM786259:ACM786305 SQ786259:SQ786305 IU786259:IU786305 O786259:O786305 WVG720723:WVG720769 WLK720723:WLK720769 WBO720723:WBO720769 VRS720723:VRS720769 VHW720723:VHW720769 UYA720723:UYA720769 UOE720723:UOE720769 UEI720723:UEI720769 TUM720723:TUM720769 TKQ720723:TKQ720769 TAU720723:TAU720769 SQY720723:SQY720769 SHC720723:SHC720769 RXG720723:RXG720769 RNK720723:RNK720769 RDO720723:RDO720769 QTS720723:QTS720769 QJW720723:QJW720769 QAA720723:QAA720769 PQE720723:PQE720769 PGI720723:PGI720769 OWM720723:OWM720769 OMQ720723:OMQ720769 OCU720723:OCU720769 NSY720723:NSY720769 NJC720723:NJC720769 MZG720723:MZG720769 MPK720723:MPK720769 MFO720723:MFO720769 LVS720723:LVS720769 LLW720723:LLW720769 LCA720723:LCA720769 KSE720723:KSE720769 KII720723:KII720769 JYM720723:JYM720769 JOQ720723:JOQ720769 JEU720723:JEU720769 IUY720723:IUY720769 ILC720723:ILC720769 IBG720723:IBG720769 HRK720723:HRK720769 HHO720723:HHO720769 GXS720723:GXS720769 GNW720723:GNW720769 GEA720723:GEA720769 FUE720723:FUE720769 FKI720723:FKI720769 FAM720723:FAM720769 EQQ720723:EQQ720769 EGU720723:EGU720769 DWY720723:DWY720769 DNC720723:DNC720769 DDG720723:DDG720769 CTK720723:CTK720769 CJO720723:CJO720769 BZS720723:BZS720769 BPW720723:BPW720769 BGA720723:BGA720769 AWE720723:AWE720769 AMI720723:AMI720769 ACM720723:ACM720769 SQ720723:SQ720769 IU720723:IU720769 O720723:O720769 WVG655187:WVG655233 WLK655187:WLK655233 WBO655187:WBO655233 VRS655187:VRS655233 VHW655187:VHW655233 UYA655187:UYA655233 UOE655187:UOE655233 UEI655187:UEI655233 TUM655187:TUM655233 TKQ655187:TKQ655233 TAU655187:TAU655233 SQY655187:SQY655233 SHC655187:SHC655233 RXG655187:RXG655233 RNK655187:RNK655233 RDO655187:RDO655233 QTS655187:QTS655233 QJW655187:QJW655233 QAA655187:QAA655233 PQE655187:PQE655233 PGI655187:PGI655233 OWM655187:OWM655233 OMQ655187:OMQ655233 OCU655187:OCU655233 NSY655187:NSY655233 NJC655187:NJC655233 MZG655187:MZG655233 MPK655187:MPK655233 MFO655187:MFO655233 LVS655187:LVS655233 LLW655187:LLW655233 LCA655187:LCA655233 KSE655187:KSE655233 KII655187:KII655233 JYM655187:JYM655233 JOQ655187:JOQ655233 JEU655187:JEU655233 IUY655187:IUY655233 ILC655187:ILC655233 IBG655187:IBG655233 HRK655187:HRK655233 HHO655187:HHO655233 GXS655187:GXS655233 GNW655187:GNW655233 GEA655187:GEA655233 FUE655187:FUE655233 FKI655187:FKI655233 FAM655187:FAM655233 EQQ655187:EQQ655233 EGU655187:EGU655233 DWY655187:DWY655233 DNC655187:DNC655233 DDG655187:DDG655233 CTK655187:CTK655233 CJO655187:CJO655233 BZS655187:BZS655233 BPW655187:BPW655233 BGA655187:BGA655233 AWE655187:AWE655233 AMI655187:AMI655233 ACM655187:ACM655233 SQ655187:SQ655233 IU655187:IU655233 O655187:O655233 WVG589651:WVG589697 WLK589651:WLK589697 WBO589651:WBO589697 VRS589651:VRS589697 VHW589651:VHW589697 UYA589651:UYA589697 UOE589651:UOE589697 UEI589651:UEI589697 TUM589651:TUM589697 TKQ589651:TKQ589697 TAU589651:TAU589697 SQY589651:SQY589697 SHC589651:SHC589697 RXG589651:RXG589697 RNK589651:RNK589697 RDO589651:RDO589697 QTS589651:QTS589697 QJW589651:QJW589697 QAA589651:QAA589697 PQE589651:PQE589697 PGI589651:PGI589697 OWM589651:OWM589697 OMQ589651:OMQ589697 OCU589651:OCU589697 NSY589651:NSY589697 NJC589651:NJC589697 MZG589651:MZG589697 MPK589651:MPK589697 MFO589651:MFO589697 LVS589651:LVS589697 LLW589651:LLW589697 LCA589651:LCA589697 KSE589651:KSE589697 KII589651:KII589697 JYM589651:JYM589697 JOQ589651:JOQ589697 JEU589651:JEU589697 IUY589651:IUY589697 ILC589651:ILC589697 IBG589651:IBG589697 HRK589651:HRK589697 HHO589651:HHO589697 GXS589651:GXS589697 GNW589651:GNW589697 GEA589651:GEA589697 FUE589651:FUE589697 FKI589651:FKI589697 FAM589651:FAM589697 EQQ589651:EQQ589697 EGU589651:EGU589697 DWY589651:DWY589697 DNC589651:DNC589697 DDG589651:DDG589697 CTK589651:CTK589697 CJO589651:CJO589697 BZS589651:BZS589697 BPW589651:BPW589697 BGA589651:BGA589697 AWE589651:AWE589697 AMI589651:AMI589697 ACM589651:ACM589697 SQ589651:SQ589697 IU589651:IU589697 O589651:O589697 WVG524115:WVG524161 WLK524115:WLK524161 WBO524115:WBO524161 VRS524115:VRS524161 VHW524115:VHW524161 UYA524115:UYA524161 UOE524115:UOE524161 UEI524115:UEI524161 TUM524115:TUM524161 TKQ524115:TKQ524161 TAU524115:TAU524161 SQY524115:SQY524161 SHC524115:SHC524161 RXG524115:RXG524161 RNK524115:RNK524161 RDO524115:RDO524161 QTS524115:QTS524161 QJW524115:QJW524161 QAA524115:QAA524161 PQE524115:PQE524161 PGI524115:PGI524161 OWM524115:OWM524161 OMQ524115:OMQ524161 OCU524115:OCU524161 NSY524115:NSY524161 NJC524115:NJC524161 MZG524115:MZG524161 MPK524115:MPK524161 MFO524115:MFO524161 LVS524115:LVS524161 LLW524115:LLW524161 LCA524115:LCA524161 KSE524115:KSE524161 KII524115:KII524161 JYM524115:JYM524161 JOQ524115:JOQ524161 JEU524115:JEU524161 IUY524115:IUY524161 ILC524115:ILC524161 IBG524115:IBG524161 HRK524115:HRK524161 HHO524115:HHO524161 GXS524115:GXS524161 GNW524115:GNW524161 GEA524115:GEA524161 FUE524115:FUE524161 FKI524115:FKI524161 FAM524115:FAM524161 EQQ524115:EQQ524161 EGU524115:EGU524161 DWY524115:DWY524161 DNC524115:DNC524161 DDG524115:DDG524161 CTK524115:CTK524161 CJO524115:CJO524161 BZS524115:BZS524161 BPW524115:BPW524161 BGA524115:BGA524161 AWE524115:AWE524161 AMI524115:AMI524161 ACM524115:ACM524161 SQ524115:SQ524161 IU524115:IU524161 O524115:O524161 WVG458579:WVG458625 WLK458579:WLK458625 WBO458579:WBO458625 VRS458579:VRS458625 VHW458579:VHW458625 UYA458579:UYA458625 UOE458579:UOE458625 UEI458579:UEI458625 TUM458579:TUM458625 TKQ458579:TKQ458625 TAU458579:TAU458625 SQY458579:SQY458625 SHC458579:SHC458625 RXG458579:RXG458625 RNK458579:RNK458625 RDO458579:RDO458625 QTS458579:QTS458625 QJW458579:QJW458625 QAA458579:QAA458625 PQE458579:PQE458625 PGI458579:PGI458625 OWM458579:OWM458625 OMQ458579:OMQ458625 OCU458579:OCU458625 NSY458579:NSY458625 NJC458579:NJC458625 MZG458579:MZG458625 MPK458579:MPK458625 MFO458579:MFO458625 LVS458579:LVS458625 LLW458579:LLW458625 LCA458579:LCA458625 KSE458579:KSE458625 KII458579:KII458625 JYM458579:JYM458625 JOQ458579:JOQ458625 JEU458579:JEU458625 IUY458579:IUY458625 ILC458579:ILC458625 IBG458579:IBG458625 HRK458579:HRK458625 HHO458579:HHO458625 GXS458579:GXS458625 GNW458579:GNW458625 GEA458579:GEA458625 FUE458579:FUE458625 FKI458579:FKI458625 FAM458579:FAM458625 EQQ458579:EQQ458625 EGU458579:EGU458625 DWY458579:DWY458625 DNC458579:DNC458625 DDG458579:DDG458625 CTK458579:CTK458625 CJO458579:CJO458625 BZS458579:BZS458625 BPW458579:BPW458625 BGA458579:BGA458625 AWE458579:AWE458625 AMI458579:AMI458625 ACM458579:ACM458625 SQ458579:SQ458625 IU458579:IU458625 O458579:O458625 WVG393043:WVG393089 WLK393043:WLK393089 WBO393043:WBO393089 VRS393043:VRS393089 VHW393043:VHW393089 UYA393043:UYA393089 UOE393043:UOE393089 UEI393043:UEI393089 TUM393043:TUM393089 TKQ393043:TKQ393089 TAU393043:TAU393089 SQY393043:SQY393089 SHC393043:SHC393089 RXG393043:RXG393089 RNK393043:RNK393089 RDO393043:RDO393089 QTS393043:QTS393089 QJW393043:QJW393089 QAA393043:QAA393089 PQE393043:PQE393089 PGI393043:PGI393089 OWM393043:OWM393089 OMQ393043:OMQ393089 OCU393043:OCU393089 NSY393043:NSY393089 NJC393043:NJC393089 MZG393043:MZG393089 MPK393043:MPK393089 MFO393043:MFO393089 LVS393043:LVS393089 LLW393043:LLW393089 LCA393043:LCA393089 KSE393043:KSE393089 KII393043:KII393089 JYM393043:JYM393089 JOQ393043:JOQ393089 JEU393043:JEU393089 IUY393043:IUY393089 ILC393043:ILC393089 IBG393043:IBG393089 HRK393043:HRK393089 HHO393043:HHO393089 GXS393043:GXS393089 GNW393043:GNW393089 GEA393043:GEA393089 FUE393043:FUE393089 FKI393043:FKI393089 FAM393043:FAM393089 EQQ393043:EQQ393089 EGU393043:EGU393089 DWY393043:DWY393089 DNC393043:DNC393089 DDG393043:DDG393089 CTK393043:CTK393089 CJO393043:CJO393089 BZS393043:BZS393089 BPW393043:BPW393089 BGA393043:BGA393089 AWE393043:AWE393089 AMI393043:AMI393089 ACM393043:ACM393089 SQ393043:SQ393089 IU393043:IU393089 O393043:O393089 WVG327507:WVG327553 WLK327507:WLK327553 WBO327507:WBO327553 VRS327507:VRS327553 VHW327507:VHW327553 UYA327507:UYA327553 UOE327507:UOE327553 UEI327507:UEI327553 TUM327507:TUM327553 TKQ327507:TKQ327553 TAU327507:TAU327553 SQY327507:SQY327553 SHC327507:SHC327553 RXG327507:RXG327553 RNK327507:RNK327553 RDO327507:RDO327553 QTS327507:QTS327553 QJW327507:QJW327553 QAA327507:QAA327553 PQE327507:PQE327553 PGI327507:PGI327553 OWM327507:OWM327553 OMQ327507:OMQ327553 OCU327507:OCU327553 NSY327507:NSY327553 NJC327507:NJC327553 MZG327507:MZG327553 MPK327507:MPK327553 MFO327507:MFO327553 LVS327507:LVS327553 LLW327507:LLW327553 LCA327507:LCA327553 KSE327507:KSE327553 KII327507:KII327553 JYM327507:JYM327553 JOQ327507:JOQ327553 JEU327507:JEU327553 IUY327507:IUY327553 ILC327507:ILC327553 IBG327507:IBG327553 HRK327507:HRK327553 HHO327507:HHO327553 GXS327507:GXS327553 GNW327507:GNW327553 GEA327507:GEA327553 FUE327507:FUE327553 FKI327507:FKI327553 FAM327507:FAM327553 EQQ327507:EQQ327553 EGU327507:EGU327553 DWY327507:DWY327553 DNC327507:DNC327553 DDG327507:DDG327553 CTK327507:CTK327553 CJO327507:CJO327553 BZS327507:BZS327553 BPW327507:BPW327553 BGA327507:BGA327553 AWE327507:AWE327553 AMI327507:AMI327553 ACM327507:ACM327553 SQ327507:SQ327553 IU327507:IU327553 O327507:O327553 WVG261971:WVG262017 WLK261971:WLK262017 WBO261971:WBO262017 VRS261971:VRS262017 VHW261971:VHW262017 UYA261971:UYA262017 UOE261971:UOE262017 UEI261971:UEI262017 TUM261971:TUM262017 TKQ261971:TKQ262017 TAU261971:TAU262017 SQY261971:SQY262017 SHC261971:SHC262017 RXG261971:RXG262017 RNK261971:RNK262017 RDO261971:RDO262017 QTS261971:QTS262017 QJW261971:QJW262017 QAA261971:QAA262017 PQE261971:PQE262017 PGI261971:PGI262017 OWM261971:OWM262017 OMQ261971:OMQ262017 OCU261971:OCU262017 NSY261971:NSY262017 NJC261971:NJC262017 MZG261971:MZG262017 MPK261971:MPK262017 MFO261971:MFO262017 LVS261971:LVS262017 LLW261971:LLW262017 LCA261971:LCA262017 KSE261971:KSE262017 KII261971:KII262017 JYM261971:JYM262017 JOQ261971:JOQ262017 JEU261971:JEU262017 IUY261971:IUY262017 ILC261971:ILC262017 IBG261971:IBG262017 HRK261971:HRK262017 HHO261971:HHO262017 GXS261971:GXS262017 GNW261971:GNW262017 GEA261971:GEA262017 FUE261971:FUE262017 FKI261971:FKI262017 FAM261971:FAM262017 EQQ261971:EQQ262017 EGU261971:EGU262017 DWY261971:DWY262017 DNC261971:DNC262017 DDG261971:DDG262017 CTK261971:CTK262017 CJO261971:CJO262017 BZS261971:BZS262017 BPW261971:BPW262017 BGA261971:BGA262017 AWE261971:AWE262017 AMI261971:AMI262017 ACM261971:ACM262017 SQ261971:SQ262017 IU261971:IU262017 O261971:O262017 WVG196435:WVG196481 WLK196435:WLK196481 WBO196435:WBO196481 VRS196435:VRS196481 VHW196435:VHW196481 UYA196435:UYA196481 UOE196435:UOE196481 UEI196435:UEI196481 TUM196435:TUM196481 TKQ196435:TKQ196481 TAU196435:TAU196481 SQY196435:SQY196481 SHC196435:SHC196481 RXG196435:RXG196481 RNK196435:RNK196481 RDO196435:RDO196481 QTS196435:QTS196481 QJW196435:QJW196481 QAA196435:QAA196481 PQE196435:PQE196481 PGI196435:PGI196481 OWM196435:OWM196481 OMQ196435:OMQ196481 OCU196435:OCU196481 NSY196435:NSY196481 NJC196435:NJC196481 MZG196435:MZG196481 MPK196435:MPK196481 MFO196435:MFO196481 LVS196435:LVS196481 LLW196435:LLW196481 LCA196435:LCA196481 KSE196435:KSE196481 KII196435:KII196481 JYM196435:JYM196481 JOQ196435:JOQ196481 JEU196435:JEU196481 IUY196435:IUY196481 ILC196435:ILC196481 IBG196435:IBG196481 HRK196435:HRK196481 HHO196435:HHO196481 GXS196435:GXS196481 GNW196435:GNW196481 GEA196435:GEA196481 FUE196435:FUE196481 FKI196435:FKI196481 FAM196435:FAM196481 EQQ196435:EQQ196481 EGU196435:EGU196481 DWY196435:DWY196481 DNC196435:DNC196481 DDG196435:DDG196481 CTK196435:CTK196481 CJO196435:CJO196481 BZS196435:BZS196481 BPW196435:BPW196481 BGA196435:BGA196481 AWE196435:AWE196481 AMI196435:AMI196481 ACM196435:ACM196481 SQ196435:SQ196481 IU196435:IU196481 O196435:O196481 WVG130899:WVG130945 WLK130899:WLK130945 WBO130899:WBO130945 VRS130899:VRS130945 VHW130899:VHW130945 UYA130899:UYA130945 UOE130899:UOE130945 UEI130899:UEI130945 TUM130899:TUM130945 TKQ130899:TKQ130945 TAU130899:TAU130945 SQY130899:SQY130945 SHC130899:SHC130945 RXG130899:RXG130945 RNK130899:RNK130945 RDO130899:RDO130945 QTS130899:QTS130945 QJW130899:QJW130945 QAA130899:QAA130945 PQE130899:PQE130945 PGI130899:PGI130945 OWM130899:OWM130945 OMQ130899:OMQ130945 OCU130899:OCU130945 NSY130899:NSY130945 NJC130899:NJC130945 MZG130899:MZG130945 MPK130899:MPK130945 MFO130899:MFO130945 LVS130899:LVS130945 LLW130899:LLW130945 LCA130899:LCA130945 KSE130899:KSE130945 KII130899:KII130945 JYM130899:JYM130945 JOQ130899:JOQ130945 JEU130899:JEU130945 IUY130899:IUY130945 ILC130899:ILC130945 IBG130899:IBG130945 HRK130899:HRK130945 HHO130899:HHO130945 GXS130899:GXS130945 GNW130899:GNW130945 GEA130899:GEA130945 FUE130899:FUE130945 FKI130899:FKI130945 FAM130899:FAM130945 EQQ130899:EQQ130945 EGU130899:EGU130945 DWY130899:DWY130945 DNC130899:DNC130945 DDG130899:DDG130945 CTK130899:CTK130945 CJO130899:CJO130945 BZS130899:BZS130945 BPW130899:BPW130945 BGA130899:BGA130945 AWE130899:AWE130945 AMI130899:AMI130945 ACM130899:ACM130945 SQ130899:SQ130945 IU130899:IU130945 O130899:O130945 WVG65363:WVG65409 WLK65363:WLK65409 WBO65363:WBO65409 VRS65363:VRS65409 VHW65363:VHW65409 UYA65363:UYA65409 UOE65363:UOE65409 UEI65363:UEI65409 TUM65363:TUM65409 TKQ65363:TKQ65409 TAU65363:TAU65409 SQY65363:SQY65409 SHC65363:SHC65409 RXG65363:RXG65409 RNK65363:RNK65409 RDO65363:RDO65409 QTS65363:QTS65409 QJW65363:QJW65409 QAA65363:QAA65409 PQE65363:PQE65409 PGI65363:PGI65409 OWM65363:OWM65409 OMQ65363:OMQ65409 OCU65363:OCU65409 NSY65363:NSY65409 NJC65363:NJC65409 MZG65363:MZG65409 MPK65363:MPK65409 MFO65363:MFO65409 LVS65363:LVS65409 LLW65363:LLW65409 LCA65363:LCA65409 KSE65363:KSE65409 KII65363:KII65409 JYM65363:JYM65409 JOQ65363:JOQ65409 JEU65363:JEU65409 IUY65363:IUY65409 ILC65363:ILC65409 IBG65363:IBG65409 HRK65363:HRK65409 HHO65363:HHO65409 GXS65363:GXS65409 GNW65363:GNW65409 GEA65363:GEA65409 FUE65363:FUE65409 FKI65363:FKI65409 FAM65363:FAM65409 EQQ65363:EQQ65409 EGU65363:EGU65409 DWY65363:DWY65409 DNC65363:DNC65409 DDG65363:DDG65409 CTK65363:CTK65409 CJO65363:CJO65409 BZS65363:BZS65409 BPW65363:BPW65409 BGA65363:BGA65409 AWE65363:AWE65409 AMI65363:AMI65409 ACM65363:ACM65409 SQ65363:SQ65409 IU65363:IU65409">
      <formula1>0</formula1>
    </dataValidation>
    <dataValidation type="list" allowBlank="1" showInputMessage="1" showErrorMessage="1" sqref="WVC982871 A65393:K65393 IQ65393 SM65393 ACI65393 AME65393 AWA65393 BFW65393 BPS65393 BZO65393 CJK65393 CTG65393 DDC65393 DMY65393 DWU65393 EGQ65393 EQM65393 FAI65393 FKE65393 FUA65393 GDW65393 GNS65393 GXO65393 HHK65393 HRG65393 IBC65393 IKY65393 IUU65393 JEQ65393 JOM65393 JYI65393 KIE65393 KSA65393 LBW65393 LLS65393 LVO65393 MFK65393 MPG65393 MZC65393 NIY65393 NSU65393 OCQ65393 OMM65393 OWI65393 PGE65393 PQA65393 PZW65393 QJS65393 QTO65393 RDK65393 RNG65393 RXC65393 SGY65393 SQU65393 TAQ65393 TKM65393 TUI65393 UEE65393 UOA65393 UXW65393 VHS65393 VRO65393 WBK65393 WLG65393 WVC65393 A130929:K130929 IQ130929 SM130929 ACI130929 AME130929 AWA130929 BFW130929 BPS130929 BZO130929 CJK130929 CTG130929 DDC130929 DMY130929 DWU130929 EGQ130929 EQM130929 FAI130929 FKE130929 FUA130929 GDW130929 GNS130929 GXO130929 HHK130929 HRG130929 IBC130929 IKY130929 IUU130929 JEQ130929 JOM130929 JYI130929 KIE130929 KSA130929 LBW130929 LLS130929 LVO130929 MFK130929 MPG130929 MZC130929 NIY130929 NSU130929 OCQ130929 OMM130929 OWI130929 PGE130929 PQA130929 PZW130929 QJS130929 QTO130929 RDK130929 RNG130929 RXC130929 SGY130929 SQU130929 TAQ130929 TKM130929 TUI130929 UEE130929 UOA130929 UXW130929 VHS130929 VRO130929 WBK130929 WLG130929 WVC130929 A196465:K196465 IQ196465 SM196465 ACI196465 AME196465 AWA196465 BFW196465 BPS196465 BZO196465 CJK196465 CTG196465 DDC196465 DMY196465 DWU196465 EGQ196465 EQM196465 FAI196465 FKE196465 FUA196465 GDW196465 GNS196465 GXO196465 HHK196465 HRG196465 IBC196465 IKY196465 IUU196465 JEQ196465 JOM196465 JYI196465 KIE196465 KSA196465 LBW196465 LLS196465 LVO196465 MFK196465 MPG196465 MZC196465 NIY196465 NSU196465 OCQ196465 OMM196465 OWI196465 PGE196465 PQA196465 PZW196465 QJS196465 QTO196465 RDK196465 RNG196465 RXC196465 SGY196465 SQU196465 TAQ196465 TKM196465 TUI196465 UEE196465 UOA196465 UXW196465 VHS196465 VRO196465 WBK196465 WLG196465 WVC196465 A262001:K262001 IQ262001 SM262001 ACI262001 AME262001 AWA262001 BFW262001 BPS262001 BZO262001 CJK262001 CTG262001 DDC262001 DMY262001 DWU262001 EGQ262001 EQM262001 FAI262001 FKE262001 FUA262001 GDW262001 GNS262001 GXO262001 HHK262001 HRG262001 IBC262001 IKY262001 IUU262001 JEQ262001 JOM262001 JYI262001 KIE262001 KSA262001 LBW262001 LLS262001 LVO262001 MFK262001 MPG262001 MZC262001 NIY262001 NSU262001 OCQ262001 OMM262001 OWI262001 PGE262001 PQA262001 PZW262001 QJS262001 QTO262001 RDK262001 RNG262001 RXC262001 SGY262001 SQU262001 TAQ262001 TKM262001 TUI262001 UEE262001 UOA262001 UXW262001 VHS262001 VRO262001 WBK262001 WLG262001 WVC262001 A327537:K327537 IQ327537 SM327537 ACI327537 AME327537 AWA327537 BFW327537 BPS327537 BZO327537 CJK327537 CTG327537 DDC327537 DMY327537 DWU327537 EGQ327537 EQM327537 FAI327537 FKE327537 FUA327537 GDW327537 GNS327537 GXO327537 HHK327537 HRG327537 IBC327537 IKY327537 IUU327537 JEQ327537 JOM327537 JYI327537 KIE327537 KSA327537 LBW327537 LLS327537 LVO327537 MFK327537 MPG327537 MZC327537 NIY327537 NSU327537 OCQ327537 OMM327537 OWI327537 PGE327537 PQA327537 PZW327537 QJS327537 QTO327537 RDK327537 RNG327537 RXC327537 SGY327537 SQU327537 TAQ327537 TKM327537 TUI327537 UEE327537 UOA327537 UXW327537 VHS327537 VRO327537 WBK327537 WLG327537 WVC327537 A393073:K393073 IQ393073 SM393073 ACI393073 AME393073 AWA393073 BFW393073 BPS393073 BZO393073 CJK393073 CTG393073 DDC393073 DMY393073 DWU393073 EGQ393073 EQM393073 FAI393073 FKE393073 FUA393073 GDW393073 GNS393073 GXO393073 HHK393073 HRG393073 IBC393073 IKY393073 IUU393073 JEQ393073 JOM393073 JYI393073 KIE393073 KSA393073 LBW393073 LLS393073 LVO393073 MFK393073 MPG393073 MZC393073 NIY393073 NSU393073 OCQ393073 OMM393073 OWI393073 PGE393073 PQA393073 PZW393073 QJS393073 QTO393073 RDK393073 RNG393073 RXC393073 SGY393073 SQU393073 TAQ393073 TKM393073 TUI393073 UEE393073 UOA393073 UXW393073 VHS393073 VRO393073 WBK393073 WLG393073 WVC393073 A458609:K458609 IQ458609 SM458609 ACI458609 AME458609 AWA458609 BFW458609 BPS458609 BZO458609 CJK458609 CTG458609 DDC458609 DMY458609 DWU458609 EGQ458609 EQM458609 FAI458609 FKE458609 FUA458609 GDW458609 GNS458609 GXO458609 HHK458609 HRG458609 IBC458609 IKY458609 IUU458609 JEQ458609 JOM458609 JYI458609 KIE458609 KSA458609 LBW458609 LLS458609 LVO458609 MFK458609 MPG458609 MZC458609 NIY458609 NSU458609 OCQ458609 OMM458609 OWI458609 PGE458609 PQA458609 PZW458609 QJS458609 QTO458609 RDK458609 RNG458609 RXC458609 SGY458609 SQU458609 TAQ458609 TKM458609 TUI458609 UEE458609 UOA458609 UXW458609 VHS458609 VRO458609 WBK458609 WLG458609 WVC458609 A524145:K524145 IQ524145 SM524145 ACI524145 AME524145 AWA524145 BFW524145 BPS524145 BZO524145 CJK524145 CTG524145 DDC524145 DMY524145 DWU524145 EGQ524145 EQM524145 FAI524145 FKE524145 FUA524145 GDW524145 GNS524145 GXO524145 HHK524145 HRG524145 IBC524145 IKY524145 IUU524145 JEQ524145 JOM524145 JYI524145 KIE524145 KSA524145 LBW524145 LLS524145 LVO524145 MFK524145 MPG524145 MZC524145 NIY524145 NSU524145 OCQ524145 OMM524145 OWI524145 PGE524145 PQA524145 PZW524145 QJS524145 QTO524145 RDK524145 RNG524145 RXC524145 SGY524145 SQU524145 TAQ524145 TKM524145 TUI524145 UEE524145 UOA524145 UXW524145 VHS524145 VRO524145 WBK524145 WLG524145 WVC524145 A589681:K589681 IQ589681 SM589681 ACI589681 AME589681 AWA589681 BFW589681 BPS589681 BZO589681 CJK589681 CTG589681 DDC589681 DMY589681 DWU589681 EGQ589681 EQM589681 FAI589681 FKE589681 FUA589681 GDW589681 GNS589681 GXO589681 HHK589681 HRG589681 IBC589681 IKY589681 IUU589681 JEQ589681 JOM589681 JYI589681 KIE589681 KSA589681 LBW589681 LLS589681 LVO589681 MFK589681 MPG589681 MZC589681 NIY589681 NSU589681 OCQ589681 OMM589681 OWI589681 PGE589681 PQA589681 PZW589681 QJS589681 QTO589681 RDK589681 RNG589681 RXC589681 SGY589681 SQU589681 TAQ589681 TKM589681 TUI589681 UEE589681 UOA589681 UXW589681 VHS589681 VRO589681 WBK589681 WLG589681 WVC589681 A655217:K655217 IQ655217 SM655217 ACI655217 AME655217 AWA655217 BFW655217 BPS655217 BZO655217 CJK655217 CTG655217 DDC655217 DMY655217 DWU655217 EGQ655217 EQM655217 FAI655217 FKE655217 FUA655217 GDW655217 GNS655217 GXO655217 HHK655217 HRG655217 IBC655217 IKY655217 IUU655217 JEQ655217 JOM655217 JYI655217 KIE655217 KSA655217 LBW655217 LLS655217 LVO655217 MFK655217 MPG655217 MZC655217 NIY655217 NSU655217 OCQ655217 OMM655217 OWI655217 PGE655217 PQA655217 PZW655217 QJS655217 QTO655217 RDK655217 RNG655217 RXC655217 SGY655217 SQU655217 TAQ655217 TKM655217 TUI655217 UEE655217 UOA655217 UXW655217 VHS655217 VRO655217 WBK655217 WLG655217 WVC655217 A720753:K720753 IQ720753 SM720753 ACI720753 AME720753 AWA720753 BFW720753 BPS720753 BZO720753 CJK720753 CTG720753 DDC720753 DMY720753 DWU720753 EGQ720753 EQM720753 FAI720753 FKE720753 FUA720753 GDW720753 GNS720753 GXO720753 HHK720753 HRG720753 IBC720753 IKY720753 IUU720753 JEQ720753 JOM720753 JYI720753 KIE720753 KSA720753 LBW720753 LLS720753 LVO720753 MFK720753 MPG720753 MZC720753 NIY720753 NSU720753 OCQ720753 OMM720753 OWI720753 PGE720753 PQA720753 PZW720753 QJS720753 QTO720753 RDK720753 RNG720753 RXC720753 SGY720753 SQU720753 TAQ720753 TKM720753 TUI720753 UEE720753 UOA720753 UXW720753 VHS720753 VRO720753 WBK720753 WLG720753 WVC720753 A786289:K786289 IQ786289 SM786289 ACI786289 AME786289 AWA786289 BFW786289 BPS786289 BZO786289 CJK786289 CTG786289 DDC786289 DMY786289 DWU786289 EGQ786289 EQM786289 FAI786289 FKE786289 FUA786289 GDW786289 GNS786289 GXO786289 HHK786289 HRG786289 IBC786289 IKY786289 IUU786289 JEQ786289 JOM786289 JYI786289 KIE786289 KSA786289 LBW786289 LLS786289 LVO786289 MFK786289 MPG786289 MZC786289 NIY786289 NSU786289 OCQ786289 OMM786289 OWI786289 PGE786289 PQA786289 PZW786289 QJS786289 QTO786289 RDK786289 RNG786289 RXC786289 SGY786289 SQU786289 TAQ786289 TKM786289 TUI786289 UEE786289 UOA786289 UXW786289 VHS786289 VRO786289 WBK786289 WLG786289 WVC786289 A851825:K851825 IQ851825 SM851825 ACI851825 AME851825 AWA851825 BFW851825 BPS851825 BZO851825 CJK851825 CTG851825 DDC851825 DMY851825 DWU851825 EGQ851825 EQM851825 FAI851825 FKE851825 FUA851825 GDW851825 GNS851825 GXO851825 HHK851825 HRG851825 IBC851825 IKY851825 IUU851825 JEQ851825 JOM851825 JYI851825 KIE851825 KSA851825 LBW851825 LLS851825 LVO851825 MFK851825 MPG851825 MZC851825 NIY851825 NSU851825 OCQ851825 OMM851825 OWI851825 PGE851825 PQA851825 PZW851825 QJS851825 QTO851825 RDK851825 RNG851825 RXC851825 SGY851825 SQU851825 TAQ851825 TKM851825 TUI851825 UEE851825 UOA851825 UXW851825 VHS851825 VRO851825 WBK851825 WLG851825 WVC851825 A917361:K917361 IQ917361 SM917361 ACI917361 AME917361 AWA917361 BFW917361 BPS917361 BZO917361 CJK917361 CTG917361 DDC917361 DMY917361 DWU917361 EGQ917361 EQM917361 FAI917361 FKE917361 FUA917361 GDW917361 GNS917361 GXO917361 HHK917361 HRG917361 IBC917361 IKY917361 IUU917361 JEQ917361 JOM917361 JYI917361 KIE917361 KSA917361 LBW917361 LLS917361 LVO917361 MFK917361 MPG917361 MZC917361 NIY917361 NSU917361 OCQ917361 OMM917361 OWI917361 PGE917361 PQA917361 PZW917361 QJS917361 QTO917361 RDK917361 RNG917361 RXC917361 SGY917361 SQU917361 TAQ917361 TKM917361 TUI917361 UEE917361 UOA917361 UXW917361 VHS917361 VRO917361 WBK917361 WLG917361 WVC917361 A982897:K982897 IQ982897 SM982897 ACI982897 AME982897 AWA982897 BFW982897 BPS982897 BZO982897 CJK982897 CTG982897 DDC982897 DMY982897 DWU982897 EGQ982897 EQM982897 FAI982897 FKE982897 FUA982897 GDW982897 GNS982897 GXO982897 HHK982897 HRG982897 IBC982897 IKY982897 IUU982897 JEQ982897 JOM982897 JYI982897 KIE982897 KSA982897 LBW982897 LLS982897 LVO982897 MFK982897 MPG982897 MZC982897 NIY982897 NSU982897 OCQ982897 OMM982897 OWI982897 PGE982897 PQA982897 PZW982897 QJS982897 QTO982897 RDK982897 RNG982897 RXC982897 SGY982897 SQU982897 TAQ982897 TKM982897 TUI982897 UEE982897 UOA982897 UXW982897 VHS982897 VRO982897 WBK982897 WLG982897 WVC982897 A65367:K65367 IQ65367 SM65367 ACI65367 AME65367 AWA65367 BFW65367 BPS65367 BZO65367 CJK65367 CTG65367 DDC65367 DMY65367 DWU65367 EGQ65367 EQM65367 FAI65367 FKE65367 FUA65367 GDW65367 GNS65367 GXO65367 HHK65367 HRG65367 IBC65367 IKY65367 IUU65367 JEQ65367 JOM65367 JYI65367 KIE65367 KSA65367 LBW65367 LLS65367 LVO65367 MFK65367 MPG65367 MZC65367 NIY65367 NSU65367 OCQ65367 OMM65367 OWI65367 PGE65367 PQA65367 PZW65367 QJS65367 QTO65367 RDK65367 RNG65367 RXC65367 SGY65367 SQU65367 TAQ65367 TKM65367 TUI65367 UEE65367 UOA65367 UXW65367 VHS65367 VRO65367 WBK65367 WLG65367 WVC65367 A130903:K130903 IQ130903 SM130903 ACI130903 AME130903 AWA130903 BFW130903 BPS130903 BZO130903 CJK130903 CTG130903 DDC130903 DMY130903 DWU130903 EGQ130903 EQM130903 FAI130903 FKE130903 FUA130903 GDW130903 GNS130903 GXO130903 HHK130903 HRG130903 IBC130903 IKY130903 IUU130903 JEQ130903 JOM130903 JYI130903 KIE130903 KSA130903 LBW130903 LLS130903 LVO130903 MFK130903 MPG130903 MZC130903 NIY130903 NSU130903 OCQ130903 OMM130903 OWI130903 PGE130903 PQA130903 PZW130903 QJS130903 QTO130903 RDK130903 RNG130903 RXC130903 SGY130903 SQU130903 TAQ130903 TKM130903 TUI130903 UEE130903 UOA130903 UXW130903 VHS130903 VRO130903 WBK130903 WLG130903 WVC130903 A196439:K196439 IQ196439 SM196439 ACI196439 AME196439 AWA196439 BFW196439 BPS196439 BZO196439 CJK196439 CTG196439 DDC196439 DMY196439 DWU196439 EGQ196439 EQM196439 FAI196439 FKE196439 FUA196439 GDW196439 GNS196439 GXO196439 HHK196439 HRG196439 IBC196439 IKY196439 IUU196439 JEQ196439 JOM196439 JYI196439 KIE196439 KSA196439 LBW196439 LLS196439 LVO196439 MFK196439 MPG196439 MZC196439 NIY196439 NSU196439 OCQ196439 OMM196439 OWI196439 PGE196439 PQA196439 PZW196439 QJS196439 QTO196439 RDK196439 RNG196439 RXC196439 SGY196439 SQU196439 TAQ196439 TKM196439 TUI196439 UEE196439 UOA196439 UXW196439 VHS196439 VRO196439 WBK196439 WLG196439 WVC196439 A261975:K261975 IQ261975 SM261975 ACI261975 AME261975 AWA261975 BFW261975 BPS261975 BZO261975 CJK261975 CTG261975 DDC261975 DMY261975 DWU261975 EGQ261975 EQM261975 FAI261975 FKE261975 FUA261975 GDW261975 GNS261975 GXO261975 HHK261975 HRG261975 IBC261975 IKY261975 IUU261975 JEQ261975 JOM261975 JYI261975 KIE261975 KSA261975 LBW261975 LLS261975 LVO261975 MFK261975 MPG261975 MZC261975 NIY261975 NSU261975 OCQ261975 OMM261975 OWI261975 PGE261975 PQA261975 PZW261975 QJS261975 QTO261975 RDK261975 RNG261975 RXC261975 SGY261975 SQU261975 TAQ261975 TKM261975 TUI261975 UEE261975 UOA261975 UXW261975 VHS261975 VRO261975 WBK261975 WLG261975 WVC261975 A327511:K327511 IQ327511 SM327511 ACI327511 AME327511 AWA327511 BFW327511 BPS327511 BZO327511 CJK327511 CTG327511 DDC327511 DMY327511 DWU327511 EGQ327511 EQM327511 FAI327511 FKE327511 FUA327511 GDW327511 GNS327511 GXO327511 HHK327511 HRG327511 IBC327511 IKY327511 IUU327511 JEQ327511 JOM327511 JYI327511 KIE327511 KSA327511 LBW327511 LLS327511 LVO327511 MFK327511 MPG327511 MZC327511 NIY327511 NSU327511 OCQ327511 OMM327511 OWI327511 PGE327511 PQA327511 PZW327511 QJS327511 QTO327511 RDK327511 RNG327511 RXC327511 SGY327511 SQU327511 TAQ327511 TKM327511 TUI327511 UEE327511 UOA327511 UXW327511 VHS327511 VRO327511 WBK327511 WLG327511 WVC327511 A393047:K393047 IQ393047 SM393047 ACI393047 AME393047 AWA393047 BFW393047 BPS393047 BZO393047 CJK393047 CTG393047 DDC393047 DMY393047 DWU393047 EGQ393047 EQM393047 FAI393047 FKE393047 FUA393047 GDW393047 GNS393047 GXO393047 HHK393047 HRG393047 IBC393047 IKY393047 IUU393047 JEQ393047 JOM393047 JYI393047 KIE393047 KSA393047 LBW393047 LLS393047 LVO393047 MFK393047 MPG393047 MZC393047 NIY393047 NSU393047 OCQ393047 OMM393047 OWI393047 PGE393047 PQA393047 PZW393047 QJS393047 QTO393047 RDK393047 RNG393047 RXC393047 SGY393047 SQU393047 TAQ393047 TKM393047 TUI393047 UEE393047 UOA393047 UXW393047 VHS393047 VRO393047 WBK393047 WLG393047 WVC393047 A458583:K458583 IQ458583 SM458583 ACI458583 AME458583 AWA458583 BFW458583 BPS458583 BZO458583 CJK458583 CTG458583 DDC458583 DMY458583 DWU458583 EGQ458583 EQM458583 FAI458583 FKE458583 FUA458583 GDW458583 GNS458583 GXO458583 HHK458583 HRG458583 IBC458583 IKY458583 IUU458583 JEQ458583 JOM458583 JYI458583 KIE458583 KSA458583 LBW458583 LLS458583 LVO458583 MFK458583 MPG458583 MZC458583 NIY458583 NSU458583 OCQ458583 OMM458583 OWI458583 PGE458583 PQA458583 PZW458583 QJS458583 QTO458583 RDK458583 RNG458583 RXC458583 SGY458583 SQU458583 TAQ458583 TKM458583 TUI458583 UEE458583 UOA458583 UXW458583 VHS458583 VRO458583 WBK458583 WLG458583 WVC458583 A524119:K524119 IQ524119 SM524119 ACI524119 AME524119 AWA524119 BFW524119 BPS524119 BZO524119 CJK524119 CTG524119 DDC524119 DMY524119 DWU524119 EGQ524119 EQM524119 FAI524119 FKE524119 FUA524119 GDW524119 GNS524119 GXO524119 HHK524119 HRG524119 IBC524119 IKY524119 IUU524119 JEQ524119 JOM524119 JYI524119 KIE524119 KSA524119 LBW524119 LLS524119 LVO524119 MFK524119 MPG524119 MZC524119 NIY524119 NSU524119 OCQ524119 OMM524119 OWI524119 PGE524119 PQA524119 PZW524119 QJS524119 QTO524119 RDK524119 RNG524119 RXC524119 SGY524119 SQU524119 TAQ524119 TKM524119 TUI524119 UEE524119 UOA524119 UXW524119 VHS524119 VRO524119 WBK524119 WLG524119 WVC524119 A589655:K589655 IQ589655 SM589655 ACI589655 AME589655 AWA589655 BFW589655 BPS589655 BZO589655 CJK589655 CTG589655 DDC589655 DMY589655 DWU589655 EGQ589655 EQM589655 FAI589655 FKE589655 FUA589655 GDW589655 GNS589655 GXO589655 HHK589655 HRG589655 IBC589655 IKY589655 IUU589655 JEQ589655 JOM589655 JYI589655 KIE589655 KSA589655 LBW589655 LLS589655 LVO589655 MFK589655 MPG589655 MZC589655 NIY589655 NSU589655 OCQ589655 OMM589655 OWI589655 PGE589655 PQA589655 PZW589655 QJS589655 QTO589655 RDK589655 RNG589655 RXC589655 SGY589655 SQU589655 TAQ589655 TKM589655 TUI589655 UEE589655 UOA589655 UXW589655 VHS589655 VRO589655 WBK589655 WLG589655 WVC589655 A655191:K655191 IQ655191 SM655191 ACI655191 AME655191 AWA655191 BFW655191 BPS655191 BZO655191 CJK655191 CTG655191 DDC655191 DMY655191 DWU655191 EGQ655191 EQM655191 FAI655191 FKE655191 FUA655191 GDW655191 GNS655191 GXO655191 HHK655191 HRG655191 IBC655191 IKY655191 IUU655191 JEQ655191 JOM655191 JYI655191 KIE655191 KSA655191 LBW655191 LLS655191 LVO655191 MFK655191 MPG655191 MZC655191 NIY655191 NSU655191 OCQ655191 OMM655191 OWI655191 PGE655191 PQA655191 PZW655191 QJS655191 QTO655191 RDK655191 RNG655191 RXC655191 SGY655191 SQU655191 TAQ655191 TKM655191 TUI655191 UEE655191 UOA655191 UXW655191 VHS655191 VRO655191 WBK655191 WLG655191 WVC655191 A720727:K720727 IQ720727 SM720727 ACI720727 AME720727 AWA720727 BFW720727 BPS720727 BZO720727 CJK720727 CTG720727 DDC720727 DMY720727 DWU720727 EGQ720727 EQM720727 FAI720727 FKE720727 FUA720727 GDW720727 GNS720727 GXO720727 HHK720727 HRG720727 IBC720727 IKY720727 IUU720727 JEQ720727 JOM720727 JYI720727 KIE720727 KSA720727 LBW720727 LLS720727 LVO720727 MFK720727 MPG720727 MZC720727 NIY720727 NSU720727 OCQ720727 OMM720727 OWI720727 PGE720727 PQA720727 PZW720727 QJS720727 QTO720727 RDK720727 RNG720727 RXC720727 SGY720727 SQU720727 TAQ720727 TKM720727 TUI720727 UEE720727 UOA720727 UXW720727 VHS720727 VRO720727 WBK720727 WLG720727 WVC720727 A786263:K786263 IQ786263 SM786263 ACI786263 AME786263 AWA786263 BFW786263 BPS786263 BZO786263 CJK786263 CTG786263 DDC786263 DMY786263 DWU786263 EGQ786263 EQM786263 FAI786263 FKE786263 FUA786263 GDW786263 GNS786263 GXO786263 HHK786263 HRG786263 IBC786263 IKY786263 IUU786263 JEQ786263 JOM786263 JYI786263 KIE786263 KSA786263 LBW786263 LLS786263 LVO786263 MFK786263 MPG786263 MZC786263 NIY786263 NSU786263 OCQ786263 OMM786263 OWI786263 PGE786263 PQA786263 PZW786263 QJS786263 QTO786263 RDK786263 RNG786263 RXC786263 SGY786263 SQU786263 TAQ786263 TKM786263 TUI786263 UEE786263 UOA786263 UXW786263 VHS786263 VRO786263 WBK786263 WLG786263 WVC786263 A851799:K851799 IQ851799 SM851799 ACI851799 AME851799 AWA851799 BFW851799 BPS851799 BZO851799 CJK851799 CTG851799 DDC851799 DMY851799 DWU851799 EGQ851799 EQM851799 FAI851799 FKE851799 FUA851799 GDW851799 GNS851799 GXO851799 HHK851799 HRG851799 IBC851799 IKY851799 IUU851799 JEQ851799 JOM851799 JYI851799 KIE851799 KSA851799 LBW851799 LLS851799 LVO851799 MFK851799 MPG851799 MZC851799 NIY851799 NSU851799 OCQ851799 OMM851799 OWI851799 PGE851799 PQA851799 PZW851799 QJS851799 QTO851799 RDK851799 RNG851799 RXC851799 SGY851799 SQU851799 TAQ851799 TKM851799 TUI851799 UEE851799 UOA851799 UXW851799 VHS851799 VRO851799 WBK851799 WLG851799 WVC851799 A917335:K917335 IQ917335 SM917335 ACI917335 AME917335 AWA917335 BFW917335 BPS917335 BZO917335 CJK917335 CTG917335 DDC917335 DMY917335 DWU917335 EGQ917335 EQM917335 FAI917335 FKE917335 FUA917335 GDW917335 GNS917335 GXO917335 HHK917335 HRG917335 IBC917335 IKY917335 IUU917335 JEQ917335 JOM917335 JYI917335 KIE917335 KSA917335 LBW917335 LLS917335 LVO917335 MFK917335 MPG917335 MZC917335 NIY917335 NSU917335 OCQ917335 OMM917335 OWI917335 PGE917335 PQA917335 PZW917335 QJS917335 QTO917335 RDK917335 RNG917335 RXC917335 SGY917335 SQU917335 TAQ917335 TKM917335 TUI917335 UEE917335 UOA917335 UXW917335 VHS917335 VRO917335 WBK917335 WLG917335 WVC917335 A982871:K982871 IQ982871 SM982871 ACI982871 AME982871 AWA982871 BFW982871 BPS982871 BZO982871 CJK982871 CTG982871 DDC982871 DMY982871 DWU982871 EGQ982871 EQM982871 FAI982871 FKE982871 FUA982871 GDW982871 GNS982871 GXO982871 HHK982871 HRG982871 IBC982871 IKY982871 IUU982871 JEQ982871 JOM982871 JYI982871 KIE982871 KSA982871 LBW982871 LLS982871 LVO982871 MFK982871 MPG982871 MZC982871 NIY982871 NSU982871 OCQ982871 OMM982871 OWI982871 PGE982871 PQA982871 PZW982871 QJS982871 QTO982871 RDK982871 RNG982871 RXC982871 SGY982871 SQU982871 TAQ982871 TKM982871 TUI982871 UEE982871 UOA982871 UXW982871 VHS982871 VRO982871 WBK982871 WLG982871">
      <formula1>#REF!</formula1>
    </dataValidation>
    <dataValidation type="list" allowBlank="1" showInputMessage="1" showErrorMessage="1" sqref="K17:K80">
      <formula1>$AH$16:$AH$20</formula1>
    </dataValidation>
    <dataValidation type="decimal" operator="greaterThanOrEqual" allowBlank="1" showInputMessage="1" showErrorMessage="1" sqref="O17:O80">
      <formula1>0</formula1>
    </dataValidation>
  </dataValidations>
  <printOptions horizontalCentered="1" verticalCentered="1"/>
  <pageMargins left="0" right="0" top="0.75" bottom="0" header="0.3" footer="0"/>
  <pageSetup scale="43" fitToHeight="0"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29"/>
  <sheetViews>
    <sheetView view="pageBreakPreview" zoomScale="90" zoomScaleNormal="80" zoomScaleSheetLayoutView="90" workbookViewId="0">
      <selection activeCell="O18" sqref="O18"/>
    </sheetView>
  </sheetViews>
  <sheetFormatPr defaultRowHeight="13.5"/>
  <cols>
    <col min="1" max="1" width="7.5703125" style="349" customWidth="1"/>
    <col min="2" max="2" width="15.28515625" style="349" customWidth="1"/>
    <col min="3" max="3" width="10.28515625" style="349" customWidth="1"/>
    <col min="4" max="4" width="10.85546875" style="349" customWidth="1"/>
    <col min="5" max="5" width="11.140625" style="349" customWidth="1"/>
    <col min="6" max="9" width="19" style="349" customWidth="1"/>
    <col min="10" max="10" width="63.85546875" style="508" customWidth="1"/>
    <col min="11" max="11" width="9" style="349" customWidth="1"/>
    <col min="12" max="12" width="11.42578125" style="349" customWidth="1"/>
    <col min="13" max="13" width="13.28515625" style="349" customWidth="1"/>
    <col min="14" max="14" width="12.5703125" style="348" customWidth="1"/>
    <col min="15" max="258" width="9.140625" style="348"/>
    <col min="259" max="259" width="13" style="348" customWidth="1"/>
    <col min="260" max="260" width="37.7109375" style="348" customWidth="1"/>
    <col min="261" max="261" width="8.7109375" style="348" customWidth="1"/>
    <col min="262" max="262" width="9" style="348" customWidth="1"/>
    <col min="263" max="263" width="20.140625" style="348" customWidth="1"/>
    <col min="264" max="264" width="19.42578125" style="348" customWidth="1"/>
    <col min="265" max="514" width="9.140625" style="348"/>
    <col min="515" max="515" width="13" style="348" customWidth="1"/>
    <col min="516" max="516" width="37.7109375" style="348" customWidth="1"/>
    <col min="517" max="517" width="8.7109375" style="348" customWidth="1"/>
    <col min="518" max="518" width="9" style="348" customWidth="1"/>
    <col min="519" max="519" width="20.140625" style="348" customWidth="1"/>
    <col min="520" max="520" width="19.42578125" style="348" customWidth="1"/>
    <col min="521" max="770" width="9.140625" style="348"/>
    <col min="771" max="771" width="13" style="348" customWidth="1"/>
    <col min="772" max="772" width="37.7109375" style="348" customWidth="1"/>
    <col min="773" max="773" width="8.7109375" style="348" customWidth="1"/>
    <col min="774" max="774" width="9" style="348" customWidth="1"/>
    <col min="775" max="775" width="20.140625" style="348" customWidth="1"/>
    <col min="776" max="776" width="19.42578125" style="348" customWidth="1"/>
    <col min="777" max="1026" width="9.140625" style="348"/>
    <col min="1027" max="1027" width="13" style="348" customWidth="1"/>
    <col min="1028" max="1028" width="37.7109375" style="348" customWidth="1"/>
    <col min="1029" max="1029" width="8.7109375" style="348" customWidth="1"/>
    <col min="1030" max="1030" width="9" style="348" customWidth="1"/>
    <col min="1031" max="1031" width="20.140625" style="348" customWidth="1"/>
    <col min="1032" max="1032" width="19.42578125" style="348" customWidth="1"/>
    <col min="1033" max="1282" width="9.140625" style="348"/>
    <col min="1283" max="1283" width="13" style="348" customWidth="1"/>
    <col min="1284" max="1284" width="37.7109375" style="348" customWidth="1"/>
    <col min="1285" max="1285" width="8.7109375" style="348" customWidth="1"/>
    <col min="1286" max="1286" width="9" style="348" customWidth="1"/>
    <col min="1287" max="1287" width="20.140625" style="348" customWidth="1"/>
    <col min="1288" max="1288" width="19.42578125" style="348" customWidth="1"/>
    <col min="1289" max="1538" width="9.140625" style="348"/>
    <col min="1539" max="1539" width="13" style="348" customWidth="1"/>
    <col min="1540" max="1540" width="37.7109375" style="348" customWidth="1"/>
    <col min="1541" max="1541" width="8.7109375" style="348" customWidth="1"/>
    <col min="1542" max="1542" width="9" style="348" customWidth="1"/>
    <col min="1543" max="1543" width="20.140625" style="348" customWidth="1"/>
    <col min="1544" max="1544" width="19.42578125" style="348" customWidth="1"/>
    <col min="1545" max="1794" width="9.140625" style="348"/>
    <col min="1795" max="1795" width="13" style="348" customWidth="1"/>
    <col min="1796" max="1796" width="37.7109375" style="348" customWidth="1"/>
    <col min="1797" max="1797" width="8.7109375" style="348" customWidth="1"/>
    <col min="1798" max="1798" width="9" style="348" customWidth="1"/>
    <col min="1799" max="1799" width="20.140625" style="348" customWidth="1"/>
    <col min="1800" max="1800" width="19.42578125" style="348" customWidth="1"/>
    <col min="1801" max="2050" width="9.140625" style="348"/>
    <col min="2051" max="2051" width="13" style="348" customWidth="1"/>
    <col min="2052" max="2052" width="37.7109375" style="348" customWidth="1"/>
    <col min="2053" max="2053" width="8.7109375" style="348" customWidth="1"/>
    <col min="2054" max="2054" width="9" style="348" customWidth="1"/>
    <col min="2055" max="2055" width="20.140625" style="348" customWidth="1"/>
    <col min="2056" max="2056" width="19.42578125" style="348" customWidth="1"/>
    <col min="2057" max="2306" width="9.140625" style="348"/>
    <col min="2307" max="2307" width="13" style="348" customWidth="1"/>
    <col min="2308" max="2308" width="37.7109375" style="348" customWidth="1"/>
    <col min="2309" max="2309" width="8.7109375" style="348" customWidth="1"/>
    <col min="2310" max="2310" width="9" style="348" customWidth="1"/>
    <col min="2311" max="2311" width="20.140625" style="348" customWidth="1"/>
    <col min="2312" max="2312" width="19.42578125" style="348" customWidth="1"/>
    <col min="2313" max="2562" width="9.140625" style="348"/>
    <col min="2563" max="2563" width="13" style="348" customWidth="1"/>
    <col min="2564" max="2564" width="37.7109375" style="348" customWidth="1"/>
    <col min="2565" max="2565" width="8.7109375" style="348" customWidth="1"/>
    <col min="2566" max="2566" width="9" style="348" customWidth="1"/>
    <col min="2567" max="2567" width="20.140625" style="348" customWidth="1"/>
    <col min="2568" max="2568" width="19.42578125" style="348" customWidth="1"/>
    <col min="2569" max="2818" width="9.140625" style="348"/>
    <col min="2819" max="2819" width="13" style="348" customWidth="1"/>
    <col min="2820" max="2820" width="37.7109375" style="348" customWidth="1"/>
    <col min="2821" max="2821" width="8.7109375" style="348" customWidth="1"/>
    <col min="2822" max="2822" width="9" style="348" customWidth="1"/>
    <col min="2823" max="2823" width="20.140625" style="348" customWidth="1"/>
    <col min="2824" max="2824" width="19.42578125" style="348" customWidth="1"/>
    <col min="2825" max="3074" width="9.140625" style="348"/>
    <col min="3075" max="3075" width="13" style="348" customWidth="1"/>
    <col min="3076" max="3076" width="37.7109375" style="348" customWidth="1"/>
    <col min="3077" max="3077" width="8.7109375" style="348" customWidth="1"/>
    <col min="3078" max="3078" width="9" style="348" customWidth="1"/>
    <col min="3079" max="3079" width="20.140625" style="348" customWidth="1"/>
    <col min="3080" max="3080" width="19.42578125" style="348" customWidth="1"/>
    <col min="3081" max="3330" width="9.140625" style="348"/>
    <col min="3331" max="3331" width="13" style="348" customWidth="1"/>
    <col min="3332" max="3332" width="37.7109375" style="348" customWidth="1"/>
    <col min="3333" max="3333" width="8.7109375" style="348" customWidth="1"/>
    <col min="3334" max="3334" width="9" style="348" customWidth="1"/>
    <col min="3335" max="3335" width="20.140625" style="348" customWidth="1"/>
    <col min="3336" max="3336" width="19.42578125" style="348" customWidth="1"/>
    <col min="3337" max="3586" width="9.140625" style="348"/>
    <col min="3587" max="3587" width="13" style="348" customWidth="1"/>
    <col min="3588" max="3588" width="37.7109375" style="348" customWidth="1"/>
    <col min="3589" max="3589" width="8.7109375" style="348" customWidth="1"/>
    <col min="3590" max="3590" width="9" style="348" customWidth="1"/>
    <col min="3591" max="3591" width="20.140625" style="348" customWidth="1"/>
    <col min="3592" max="3592" width="19.42578125" style="348" customWidth="1"/>
    <col min="3593" max="3842" width="9.140625" style="348"/>
    <col min="3843" max="3843" width="13" style="348" customWidth="1"/>
    <col min="3844" max="3844" width="37.7109375" style="348" customWidth="1"/>
    <col min="3845" max="3845" width="8.7109375" style="348" customWidth="1"/>
    <col min="3846" max="3846" width="9" style="348" customWidth="1"/>
    <col min="3847" max="3847" width="20.140625" style="348" customWidth="1"/>
    <col min="3848" max="3848" width="19.42578125" style="348" customWidth="1"/>
    <col min="3849" max="4098" width="9.140625" style="348"/>
    <col min="4099" max="4099" width="13" style="348" customWidth="1"/>
    <col min="4100" max="4100" width="37.7109375" style="348" customWidth="1"/>
    <col min="4101" max="4101" width="8.7109375" style="348" customWidth="1"/>
    <col min="4102" max="4102" width="9" style="348" customWidth="1"/>
    <col min="4103" max="4103" width="20.140625" style="348" customWidth="1"/>
    <col min="4104" max="4104" width="19.42578125" style="348" customWidth="1"/>
    <col min="4105" max="4354" width="9.140625" style="348"/>
    <col min="4355" max="4355" width="13" style="348" customWidth="1"/>
    <col min="4356" max="4356" width="37.7109375" style="348" customWidth="1"/>
    <col min="4357" max="4357" width="8.7109375" style="348" customWidth="1"/>
    <col min="4358" max="4358" width="9" style="348" customWidth="1"/>
    <col min="4359" max="4359" width="20.140625" style="348" customWidth="1"/>
    <col min="4360" max="4360" width="19.42578125" style="348" customWidth="1"/>
    <col min="4361" max="4610" width="9.140625" style="348"/>
    <col min="4611" max="4611" width="13" style="348" customWidth="1"/>
    <col min="4612" max="4612" width="37.7109375" style="348" customWidth="1"/>
    <col min="4613" max="4613" width="8.7109375" style="348" customWidth="1"/>
    <col min="4614" max="4614" width="9" style="348" customWidth="1"/>
    <col min="4615" max="4615" width="20.140625" style="348" customWidth="1"/>
    <col min="4616" max="4616" width="19.42578125" style="348" customWidth="1"/>
    <col min="4617" max="4866" width="9.140625" style="348"/>
    <col min="4867" max="4867" width="13" style="348" customWidth="1"/>
    <col min="4868" max="4868" width="37.7109375" style="348" customWidth="1"/>
    <col min="4869" max="4869" width="8.7109375" style="348" customWidth="1"/>
    <col min="4870" max="4870" width="9" style="348" customWidth="1"/>
    <col min="4871" max="4871" width="20.140625" style="348" customWidth="1"/>
    <col min="4872" max="4872" width="19.42578125" style="348" customWidth="1"/>
    <col min="4873" max="5122" width="9.140625" style="348"/>
    <col min="5123" max="5123" width="13" style="348" customWidth="1"/>
    <col min="5124" max="5124" width="37.7109375" style="348" customWidth="1"/>
    <col min="5125" max="5125" width="8.7109375" style="348" customWidth="1"/>
    <col min="5126" max="5126" width="9" style="348" customWidth="1"/>
    <col min="5127" max="5127" width="20.140625" style="348" customWidth="1"/>
    <col min="5128" max="5128" width="19.42578125" style="348" customWidth="1"/>
    <col min="5129" max="5378" width="9.140625" style="348"/>
    <col min="5379" max="5379" width="13" style="348" customWidth="1"/>
    <col min="5380" max="5380" width="37.7109375" style="348" customWidth="1"/>
    <col min="5381" max="5381" width="8.7109375" style="348" customWidth="1"/>
    <col min="5382" max="5382" width="9" style="348" customWidth="1"/>
    <col min="5383" max="5383" width="20.140625" style="348" customWidth="1"/>
    <col min="5384" max="5384" width="19.42578125" style="348" customWidth="1"/>
    <col min="5385" max="5634" width="9.140625" style="348"/>
    <col min="5635" max="5635" width="13" style="348" customWidth="1"/>
    <col min="5636" max="5636" width="37.7109375" style="348" customWidth="1"/>
    <col min="5637" max="5637" width="8.7109375" style="348" customWidth="1"/>
    <col min="5638" max="5638" width="9" style="348" customWidth="1"/>
    <col min="5639" max="5639" width="20.140625" style="348" customWidth="1"/>
    <col min="5640" max="5640" width="19.42578125" style="348" customWidth="1"/>
    <col min="5641" max="5890" width="9.140625" style="348"/>
    <col min="5891" max="5891" width="13" style="348" customWidth="1"/>
    <col min="5892" max="5892" width="37.7109375" style="348" customWidth="1"/>
    <col min="5893" max="5893" width="8.7109375" style="348" customWidth="1"/>
    <col min="5894" max="5894" width="9" style="348" customWidth="1"/>
    <col min="5895" max="5895" width="20.140625" style="348" customWidth="1"/>
    <col min="5896" max="5896" width="19.42578125" style="348" customWidth="1"/>
    <col min="5897" max="6146" width="9.140625" style="348"/>
    <col min="6147" max="6147" width="13" style="348" customWidth="1"/>
    <col min="6148" max="6148" width="37.7109375" style="348" customWidth="1"/>
    <col min="6149" max="6149" width="8.7109375" style="348" customWidth="1"/>
    <col min="6150" max="6150" width="9" style="348" customWidth="1"/>
    <col min="6151" max="6151" width="20.140625" style="348" customWidth="1"/>
    <col min="6152" max="6152" width="19.42578125" style="348" customWidth="1"/>
    <col min="6153" max="6402" width="9.140625" style="348"/>
    <col min="6403" max="6403" width="13" style="348" customWidth="1"/>
    <col min="6404" max="6404" width="37.7109375" style="348" customWidth="1"/>
    <col min="6405" max="6405" width="8.7109375" style="348" customWidth="1"/>
    <col min="6406" max="6406" width="9" style="348" customWidth="1"/>
    <col min="6407" max="6407" width="20.140625" style="348" customWidth="1"/>
    <col min="6408" max="6408" width="19.42578125" style="348" customWidth="1"/>
    <col min="6409" max="6658" width="9.140625" style="348"/>
    <col min="6659" max="6659" width="13" style="348" customWidth="1"/>
    <col min="6660" max="6660" width="37.7109375" style="348" customWidth="1"/>
    <col min="6661" max="6661" width="8.7109375" style="348" customWidth="1"/>
    <col min="6662" max="6662" width="9" style="348" customWidth="1"/>
    <col min="6663" max="6663" width="20.140625" style="348" customWidth="1"/>
    <col min="6664" max="6664" width="19.42578125" style="348" customWidth="1"/>
    <col min="6665" max="6914" width="9.140625" style="348"/>
    <col min="6915" max="6915" width="13" style="348" customWidth="1"/>
    <col min="6916" max="6916" width="37.7109375" style="348" customWidth="1"/>
    <col min="6917" max="6917" width="8.7109375" style="348" customWidth="1"/>
    <col min="6918" max="6918" width="9" style="348" customWidth="1"/>
    <col min="6919" max="6919" width="20.140625" style="348" customWidth="1"/>
    <col min="6920" max="6920" width="19.42578125" style="348" customWidth="1"/>
    <col min="6921" max="7170" width="9.140625" style="348"/>
    <col min="7171" max="7171" width="13" style="348" customWidth="1"/>
    <col min="7172" max="7172" width="37.7109375" style="348" customWidth="1"/>
    <col min="7173" max="7173" width="8.7109375" style="348" customWidth="1"/>
    <col min="7174" max="7174" width="9" style="348" customWidth="1"/>
    <col min="7175" max="7175" width="20.140625" style="348" customWidth="1"/>
    <col min="7176" max="7176" width="19.42578125" style="348" customWidth="1"/>
    <col min="7177" max="7426" width="9.140625" style="348"/>
    <col min="7427" max="7427" width="13" style="348" customWidth="1"/>
    <col min="7428" max="7428" width="37.7109375" style="348" customWidth="1"/>
    <col min="7429" max="7429" width="8.7109375" style="348" customWidth="1"/>
    <col min="7430" max="7430" width="9" style="348" customWidth="1"/>
    <col min="7431" max="7431" width="20.140625" style="348" customWidth="1"/>
    <col min="7432" max="7432" width="19.42578125" style="348" customWidth="1"/>
    <col min="7433" max="7682" width="9.140625" style="348"/>
    <col min="7683" max="7683" width="13" style="348" customWidth="1"/>
    <col min="7684" max="7684" width="37.7109375" style="348" customWidth="1"/>
    <col min="7685" max="7685" width="8.7109375" style="348" customWidth="1"/>
    <col min="7686" max="7686" width="9" style="348" customWidth="1"/>
    <col min="7687" max="7687" width="20.140625" style="348" customWidth="1"/>
    <col min="7688" max="7688" width="19.42578125" style="348" customWidth="1"/>
    <col min="7689" max="7938" width="9.140625" style="348"/>
    <col min="7939" max="7939" width="13" style="348" customWidth="1"/>
    <col min="7940" max="7940" width="37.7109375" style="348" customWidth="1"/>
    <col min="7941" max="7941" width="8.7109375" style="348" customWidth="1"/>
    <col min="7942" max="7942" width="9" style="348" customWidth="1"/>
    <col min="7943" max="7943" width="20.140625" style="348" customWidth="1"/>
    <col min="7944" max="7944" width="19.42578125" style="348" customWidth="1"/>
    <col min="7945" max="8194" width="9.140625" style="348"/>
    <col min="8195" max="8195" width="13" style="348" customWidth="1"/>
    <col min="8196" max="8196" width="37.7109375" style="348" customWidth="1"/>
    <col min="8197" max="8197" width="8.7109375" style="348" customWidth="1"/>
    <col min="8198" max="8198" width="9" style="348" customWidth="1"/>
    <col min="8199" max="8199" width="20.140625" style="348" customWidth="1"/>
    <col min="8200" max="8200" width="19.42578125" style="348" customWidth="1"/>
    <col min="8201" max="8450" width="9.140625" style="348"/>
    <col min="8451" max="8451" width="13" style="348" customWidth="1"/>
    <col min="8452" max="8452" width="37.7109375" style="348" customWidth="1"/>
    <col min="8453" max="8453" width="8.7109375" style="348" customWidth="1"/>
    <col min="8454" max="8454" width="9" style="348" customWidth="1"/>
    <col min="8455" max="8455" width="20.140625" style="348" customWidth="1"/>
    <col min="8456" max="8456" width="19.42578125" style="348" customWidth="1"/>
    <col min="8457" max="8706" width="9.140625" style="348"/>
    <col min="8707" max="8707" width="13" style="348" customWidth="1"/>
    <col min="8708" max="8708" width="37.7109375" style="348" customWidth="1"/>
    <col min="8709" max="8709" width="8.7109375" style="348" customWidth="1"/>
    <col min="8710" max="8710" width="9" style="348" customWidth="1"/>
    <col min="8711" max="8711" width="20.140625" style="348" customWidth="1"/>
    <col min="8712" max="8712" width="19.42578125" style="348" customWidth="1"/>
    <col min="8713" max="8962" width="9.140625" style="348"/>
    <col min="8963" max="8963" width="13" style="348" customWidth="1"/>
    <col min="8964" max="8964" width="37.7109375" style="348" customWidth="1"/>
    <col min="8965" max="8965" width="8.7109375" style="348" customWidth="1"/>
    <col min="8966" max="8966" width="9" style="348" customWidth="1"/>
    <col min="8967" max="8967" width="20.140625" style="348" customWidth="1"/>
    <col min="8968" max="8968" width="19.42578125" style="348" customWidth="1"/>
    <col min="8969" max="9218" width="9.140625" style="348"/>
    <col min="9219" max="9219" width="13" style="348" customWidth="1"/>
    <col min="9220" max="9220" width="37.7109375" style="348" customWidth="1"/>
    <col min="9221" max="9221" width="8.7109375" style="348" customWidth="1"/>
    <col min="9222" max="9222" width="9" style="348" customWidth="1"/>
    <col min="9223" max="9223" width="20.140625" style="348" customWidth="1"/>
    <col min="9224" max="9224" width="19.42578125" style="348" customWidth="1"/>
    <col min="9225" max="9474" width="9.140625" style="348"/>
    <col min="9475" max="9475" width="13" style="348" customWidth="1"/>
    <col min="9476" max="9476" width="37.7109375" style="348" customWidth="1"/>
    <col min="9477" max="9477" width="8.7109375" style="348" customWidth="1"/>
    <col min="9478" max="9478" width="9" style="348" customWidth="1"/>
    <col min="9479" max="9479" width="20.140625" style="348" customWidth="1"/>
    <col min="9480" max="9480" width="19.42578125" style="348" customWidth="1"/>
    <col min="9481" max="9730" width="9.140625" style="348"/>
    <col min="9731" max="9731" width="13" style="348" customWidth="1"/>
    <col min="9732" max="9732" width="37.7109375" style="348" customWidth="1"/>
    <col min="9733" max="9733" width="8.7109375" style="348" customWidth="1"/>
    <col min="9734" max="9734" width="9" style="348" customWidth="1"/>
    <col min="9735" max="9735" width="20.140625" style="348" customWidth="1"/>
    <col min="9736" max="9736" width="19.42578125" style="348" customWidth="1"/>
    <col min="9737" max="9986" width="9.140625" style="348"/>
    <col min="9987" max="9987" width="13" style="348" customWidth="1"/>
    <col min="9988" max="9988" width="37.7109375" style="348" customWidth="1"/>
    <col min="9989" max="9989" width="8.7109375" style="348" customWidth="1"/>
    <col min="9990" max="9990" width="9" style="348" customWidth="1"/>
    <col min="9991" max="9991" width="20.140625" style="348" customWidth="1"/>
    <col min="9992" max="9992" width="19.42578125" style="348" customWidth="1"/>
    <col min="9993" max="10242" width="9.140625" style="348"/>
    <col min="10243" max="10243" width="13" style="348" customWidth="1"/>
    <col min="10244" max="10244" width="37.7109375" style="348" customWidth="1"/>
    <col min="10245" max="10245" width="8.7109375" style="348" customWidth="1"/>
    <col min="10246" max="10246" width="9" style="348" customWidth="1"/>
    <col min="10247" max="10247" width="20.140625" style="348" customWidth="1"/>
    <col min="10248" max="10248" width="19.42578125" style="348" customWidth="1"/>
    <col min="10249" max="10498" width="9.140625" style="348"/>
    <col min="10499" max="10499" width="13" style="348" customWidth="1"/>
    <col min="10500" max="10500" width="37.7109375" style="348" customWidth="1"/>
    <col min="10501" max="10501" width="8.7109375" style="348" customWidth="1"/>
    <col min="10502" max="10502" width="9" style="348" customWidth="1"/>
    <col min="10503" max="10503" width="20.140625" style="348" customWidth="1"/>
    <col min="10504" max="10504" width="19.42578125" style="348" customWidth="1"/>
    <col min="10505" max="10754" width="9.140625" style="348"/>
    <col min="10755" max="10755" width="13" style="348" customWidth="1"/>
    <col min="10756" max="10756" width="37.7109375" style="348" customWidth="1"/>
    <col min="10757" max="10757" width="8.7109375" style="348" customWidth="1"/>
    <col min="10758" max="10758" width="9" style="348" customWidth="1"/>
    <col min="10759" max="10759" width="20.140625" style="348" customWidth="1"/>
    <col min="10760" max="10760" width="19.42578125" style="348" customWidth="1"/>
    <col min="10761" max="11010" width="9.140625" style="348"/>
    <col min="11011" max="11011" width="13" style="348" customWidth="1"/>
    <col min="11012" max="11012" width="37.7109375" style="348" customWidth="1"/>
    <col min="11013" max="11013" width="8.7109375" style="348" customWidth="1"/>
    <col min="11014" max="11014" width="9" style="348" customWidth="1"/>
    <col min="11015" max="11015" width="20.140625" style="348" customWidth="1"/>
    <col min="11016" max="11016" width="19.42578125" style="348" customWidth="1"/>
    <col min="11017" max="11266" width="9.140625" style="348"/>
    <col min="11267" max="11267" width="13" style="348" customWidth="1"/>
    <col min="11268" max="11268" width="37.7109375" style="348" customWidth="1"/>
    <col min="11269" max="11269" width="8.7109375" style="348" customWidth="1"/>
    <col min="11270" max="11270" width="9" style="348" customWidth="1"/>
    <col min="11271" max="11271" width="20.140625" style="348" customWidth="1"/>
    <col min="11272" max="11272" width="19.42578125" style="348" customWidth="1"/>
    <col min="11273" max="11522" width="9.140625" style="348"/>
    <col min="11523" max="11523" width="13" style="348" customWidth="1"/>
    <col min="11524" max="11524" width="37.7109375" style="348" customWidth="1"/>
    <col min="11525" max="11525" width="8.7109375" style="348" customWidth="1"/>
    <col min="11526" max="11526" width="9" style="348" customWidth="1"/>
    <col min="11527" max="11527" width="20.140625" style="348" customWidth="1"/>
    <col min="11528" max="11528" width="19.42578125" style="348" customWidth="1"/>
    <col min="11529" max="11778" width="9.140625" style="348"/>
    <col min="11779" max="11779" width="13" style="348" customWidth="1"/>
    <col min="11780" max="11780" width="37.7109375" style="348" customWidth="1"/>
    <col min="11781" max="11781" width="8.7109375" style="348" customWidth="1"/>
    <col min="11782" max="11782" width="9" style="348" customWidth="1"/>
    <col min="11783" max="11783" width="20.140625" style="348" customWidth="1"/>
    <col min="11784" max="11784" width="19.42578125" style="348" customWidth="1"/>
    <col min="11785" max="12034" width="9.140625" style="348"/>
    <col min="12035" max="12035" width="13" style="348" customWidth="1"/>
    <col min="12036" max="12036" width="37.7109375" style="348" customWidth="1"/>
    <col min="12037" max="12037" width="8.7109375" style="348" customWidth="1"/>
    <col min="12038" max="12038" width="9" style="348" customWidth="1"/>
    <col min="12039" max="12039" width="20.140625" style="348" customWidth="1"/>
    <col min="12040" max="12040" width="19.42578125" style="348" customWidth="1"/>
    <col min="12041" max="12290" width="9.140625" style="348"/>
    <col min="12291" max="12291" width="13" style="348" customWidth="1"/>
    <col min="12292" max="12292" width="37.7109375" style="348" customWidth="1"/>
    <col min="12293" max="12293" width="8.7109375" style="348" customWidth="1"/>
    <col min="12294" max="12294" width="9" style="348" customWidth="1"/>
    <col min="12295" max="12295" width="20.140625" style="348" customWidth="1"/>
    <col min="12296" max="12296" width="19.42578125" style="348" customWidth="1"/>
    <col min="12297" max="12546" width="9.140625" style="348"/>
    <col min="12547" max="12547" width="13" style="348" customWidth="1"/>
    <col min="12548" max="12548" width="37.7109375" style="348" customWidth="1"/>
    <col min="12549" max="12549" width="8.7109375" style="348" customWidth="1"/>
    <col min="12550" max="12550" width="9" style="348" customWidth="1"/>
    <col min="12551" max="12551" width="20.140625" style="348" customWidth="1"/>
    <col min="12552" max="12552" width="19.42578125" style="348" customWidth="1"/>
    <col min="12553" max="12802" width="9.140625" style="348"/>
    <col min="12803" max="12803" width="13" style="348" customWidth="1"/>
    <col min="12804" max="12804" width="37.7109375" style="348" customWidth="1"/>
    <col min="12805" max="12805" width="8.7109375" style="348" customWidth="1"/>
    <col min="12806" max="12806" width="9" style="348" customWidth="1"/>
    <col min="12807" max="12807" width="20.140625" style="348" customWidth="1"/>
    <col min="12808" max="12808" width="19.42578125" style="348" customWidth="1"/>
    <col min="12809" max="13058" width="9.140625" style="348"/>
    <col min="13059" max="13059" width="13" style="348" customWidth="1"/>
    <col min="13060" max="13060" width="37.7109375" style="348" customWidth="1"/>
    <col min="13061" max="13061" width="8.7109375" style="348" customWidth="1"/>
    <col min="13062" max="13062" width="9" style="348" customWidth="1"/>
    <col min="13063" max="13063" width="20.140625" style="348" customWidth="1"/>
    <col min="13064" max="13064" width="19.42578125" style="348" customWidth="1"/>
    <col min="13065" max="13314" width="9.140625" style="348"/>
    <col min="13315" max="13315" width="13" style="348" customWidth="1"/>
    <col min="13316" max="13316" width="37.7109375" style="348" customWidth="1"/>
    <col min="13317" max="13317" width="8.7109375" style="348" customWidth="1"/>
    <col min="13318" max="13318" width="9" style="348" customWidth="1"/>
    <col min="13319" max="13319" width="20.140625" style="348" customWidth="1"/>
    <col min="13320" max="13320" width="19.42578125" style="348" customWidth="1"/>
    <col min="13321" max="13570" width="9.140625" style="348"/>
    <col min="13571" max="13571" width="13" style="348" customWidth="1"/>
    <col min="13572" max="13572" width="37.7109375" style="348" customWidth="1"/>
    <col min="13573" max="13573" width="8.7109375" style="348" customWidth="1"/>
    <col min="13574" max="13574" width="9" style="348" customWidth="1"/>
    <col min="13575" max="13575" width="20.140625" style="348" customWidth="1"/>
    <col min="13576" max="13576" width="19.42578125" style="348" customWidth="1"/>
    <col min="13577" max="13826" width="9.140625" style="348"/>
    <col min="13827" max="13827" width="13" style="348" customWidth="1"/>
    <col min="13828" max="13828" width="37.7109375" style="348" customWidth="1"/>
    <col min="13829" max="13829" width="8.7109375" style="348" customWidth="1"/>
    <col min="13830" max="13830" width="9" style="348" customWidth="1"/>
    <col min="13831" max="13831" width="20.140625" style="348" customWidth="1"/>
    <col min="13832" max="13832" width="19.42578125" style="348" customWidth="1"/>
    <col min="13833" max="14082" width="9.140625" style="348"/>
    <col min="14083" max="14083" width="13" style="348" customWidth="1"/>
    <col min="14084" max="14084" width="37.7109375" style="348" customWidth="1"/>
    <col min="14085" max="14085" width="8.7109375" style="348" customWidth="1"/>
    <col min="14086" max="14086" width="9" style="348" customWidth="1"/>
    <col min="14087" max="14087" width="20.140625" style="348" customWidth="1"/>
    <col min="14088" max="14088" width="19.42578125" style="348" customWidth="1"/>
    <col min="14089" max="14338" width="9.140625" style="348"/>
    <col min="14339" max="14339" width="13" style="348" customWidth="1"/>
    <col min="14340" max="14340" width="37.7109375" style="348" customWidth="1"/>
    <col min="14341" max="14341" width="8.7109375" style="348" customWidth="1"/>
    <col min="14342" max="14342" width="9" style="348" customWidth="1"/>
    <col min="14343" max="14343" width="20.140625" style="348" customWidth="1"/>
    <col min="14344" max="14344" width="19.42578125" style="348" customWidth="1"/>
    <col min="14345" max="14594" width="9.140625" style="348"/>
    <col min="14595" max="14595" width="13" style="348" customWidth="1"/>
    <col min="14596" max="14596" width="37.7109375" style="348" customWidth="1"/>
    <col min="14597" max="14597" width="8.7109375" style="348" customWidth="1"/>
    <col min="14598" max="14598" width="9" style="348" customWidth="1"/>
    <col min="14599" max="14599" width="20.140625" style="348" customWidth="1"/>
    <col min="14600" max="14600" width="19.42578125" style="348" customWidth="1"/>
    <col min="14601" max="14850" width="9.140625" style="348"/>
    <col min="14851" max="14851" width="13" style="348" customWidth="1"/>
    <col min="14852" max="14852" width="37.7109375" style="348" customWidth="1"/>
    <col min="14853" max="14853" width="8.7109375" style="348" customWidth="1"/>
    <col min="14854" max="14854" width="9" style="348" customWidth="1"/>
    <col min="14855" max="14855" width="20.140625" style="348" customWidth="1"/>
    <col min="14856" max="14856" width="19.42578125" style="348" customWidth="1"/>
    <col min="14857" max="15106" width="9.140625" style="348"/>
    <col min="15107" max="15107" width="13" style="348" customWidth="1"/>
    <col min="15108" max="15108" width="37.7109375" style="348" customWidth="1"/>
    <col min="15109" max="15109" width="8.7109375" style="348" customWidth="1"/>
    <col min="15110" max="15110" width="9" style="348" customWidth="1"/>
    <col min="15111" max="15111" width="20.140625" style="348" customWidth="1"/>
    <col min="15112" max="15112" width="19.42578125" style="348" customWidth="1"/>
    <col min="15113" max="15362" width="9.140625" style="348"/>
    <col min="15363" max="15363" width="13" style="348" customWidth="1"/>
    <col min="15364" max="15364" width="37.7109375" style="348" customWidth="1"/>
    <col min="15365" max="15365" width="8.7109375" style="348" customWidth="1"/>
    <col min="15366" max="15366" width="9" style="348" customWidth="1"/>
    <col min="15367" max="15367" width="20.140625" style="348" customWidth="1"/>
    <col min="15368" max="15368" width="19.42578125" style="348" customWidth="1"/>
    <col min="15369" max="15618" width="9.140625" style="348"/>
    <col min="15619" max="15619" width="13" style="348" customWidth="1"/>
    <col min="15620" max="15620" width="37.7109375" style="348" customWidth="1"/>
    <col min="15621" max="15621" width="8.7109375" style="348" customWidth="1"/>
    <col min="15622" max="15622" width="9" style="348" customWidth="1"/>
    <col min="15623" max="15623" width="20.140625" style="348" customWidth="1"/>
    <col min="15624" max="15624" width="19.42578125" style="348" customWidth="1"/>
    <col min="15625" max="15874" width="9.140625" style="348"/>
    <col min="15875" max="15875" width="13" style="348" customWidth="1"/>
    <col min="15876" max="15876" width="37.7109375" style="348" customWidth="1"/>
    <col min="15877" max="15877" width="8.7109375" style="348" customWidth="1"/>
    <col min="15878" max="15878" width="9" style="348" customWidth="1"/>
    <col min="15879" max="15879" width="20.140625" style="348" customWidth="1"/>
    <col min="15880" max="15880" width="19.42578125" style="348" customWidth="1"/>
    <col min="15881" max="16130" width="9.140625" style="348"/>
    <col min="16131" max="16131" width="13" style="348" customWidth="1"/>
    <col min="16132" max="16132" width="37.7109375" style="348" customWidth="1"/>
    <col min="16133" max="16133" width="8.7109375" style="348" customWidth="1"/>
    <col min="16134" max="16134" width="9" style="348" customWidth="1"/>
    <col min="16135" max="16135" width="20.140625" style="348" customWidth="1"/>
    <col min="16136" max="16136" width="19.42578125" style="348" customWidth="1"/>
    <col min="16137" max="16384" width="9.140625" style="348"/>
  </cols>
  <sheetData>
    <row r="1" spans="1:14" s="48" customFormat="1" ht="15">
      <c r="A1" s="43" t="str">
        <f>Cover!B3</f>
        <v>Specification No.: CC-CS/981-NR3/GIS-4048/3/G3</v>
      </c>
      <c r="B1" s="43"/>
      <c r="C1" s="43"/>
      <c r="D1" s="43"/>
      <c r="E1" s="43"/>
      <c r="F1" s="43"/>
      <c r="G1" s="44"/>
      <c r="H1" s="44"/>
      <c r="I1" s="44"/>
      <c r="J1" s="504"/>
      <c r="K1" s="45"/>
      <c r="L1" s="46"/>
      <c r="M1" s="47" t="s">
        <v>28</v>
      </c>
    </row>
    <row r="2" spans="1:14" s="48" customFormat="1" ht="16.5">
      <c r="A2" s="49"/>
      <c r="B2" s="49"/>
      <c r="C2" s="49"/>
      <c r="D2" s="49"/>
      <c r="E2" s="49"/>
      <c r="F2" s="49"/>
      <c r="G2" s="50"/>
      <c r="H2" s="50"/>
      <c r="I2" s="50"/>
      <c r="J2" s="505"/>
      <c r="K2" s="51"/>
      <c r="L2" s="52"/>
      <c r="M2" s="52"/>
    </row>
    <row r="3" spans="1:14" s="48" customFormat="1" ht="52.5" customHeight="1">
      <c r="A3" s="895" t="str">
        <f>Cover!$B$2</f>
        <v>GIS Substation Extension Package-SS-56 for Construction of 2 Nos. of 400 kV GIS line bays under ISTS at 765/400kV Varanasi Substation</v>
      </c>
      <c r="B3" s="895"/>
      <c r="C3" s="895"/>
      <c r="D3" s="895"/>
      <c r="E3" s="895"/>
      <c r="F3" s="895"/>
      <c r="G3" s="895"/>
      <c r="H3" s="895"/>
      <c r="I3" s="895"/>
      <c r="J3" s="895"/>
      <c r="K3" s="895"/>
      <c r="L3" s="895"/>
      <c r="M3" s="895"/>
    </row>
    <row r="4" spans="1:14" s="48" customFormat="1" ht="15">
      <c r="A4" s="523"/>
      <c r="B4" s="523"/>
      <c r="C4" s="523"/>
      <c r="D4" s="523"/>
      <c r="E4" s="523"/>
      <c r="F4" s="523"/>
      <c r="G4" s="523"/>
      <c r="H4" s="523"/>
      <c r="I4" s="523"/>
      <c r="J4" s="523"/>
      <c r="K4" s="523"/>
      <c r="L4" s="523"/>
      <c r="M4" s="523"/>
    </row>
    <row r="5" spans="1:14" s="48" customFormat="1" ht="15">
      <c r="A5" s="896" t="s">
        <v>22</v>
      </c>
      <c r="B5" s="896"/>
      <c r="C5" s="896"/>
      <c r="D5" s="896"/>
      <c r="E5" s="896"/>
      <c r="F5" s="896"/>
      <c r="G5" s="896"/>
      <c r="H5" s="896"/>
      <c r="I5" s="896"/>
      <c r="J5" s="896"/>
      <c r="K5" s="896"/>
      <c r="L5" s="896"/>
      <c r="M5" s="896"/>
    </row>
    <row r="6" spans="1:14" s="48" customFormat="1" ht="16.5">
      <c r="A6" s="53"/>
      <c r="B6" s="53"/>
      <c r="C6" s="53"/>
      <c r="D6" s="53"/>
      <c r="E6" s="53"/>
      <c r="F6" s="53"/>
      <c r="G6" s="54"/>
      <c r="H6" s="54"/>
      <c r="I6" s="54"/>
      <c r="J6" s="54"/>
      <c r="K6" s="53"/>
      <c r="L6" s="53"/>
      <c r="M6" s="53"/>
    </row>
    <row r="7" spans="1:14" s="48" customFormat="1" ht="16.5">
      <c r="A7" s="55" t="str">
        <f>'Sch-1'!A6</f>
        <v>Bidder’s Name and Address  (Lead Partner) :</v>
      </c>
      <c r="B7" s="55"/>
      <c r="C7" s="55"/>
      <c r="D7" s="55"/>
      <c r="E7" s="55"/>
      <c r="F7" s="55"/>
      <c r="G7" s="56"/>
      <c r="H7" s="56"/>
      <c r="I7" s="56"/>
      <c r="J7" s="506"/>
      <c r="K7" s="56"/>
      <c r="L7" s="57" t="s">
        <v>1</v>
      </c>
      <c r="M7" s="52"/>
    </row>
    <row r="8" spans="1:14" s="48" customFormat="1" ht="16.5">
      <c r="A8" s="897" t="str">
        <f>'Sch-3'!A7:F7</f>
        <v/>
      </c>
      <c r="B8" s="897"/>
      <c r="C8" s="897"/>
      <c r="D8" s="897"/>
      <c r="E8" s="897"/>
      <c r="F8" s="897"/>
      <c r="G8" s="897"/>
      <c r="H8" s="897"/>
      <c r="I8" s="897"/>
      <c r="J8" s="897"/>
      <c r="K8" s="897"/>
      <c r="L8" s="24" t="str">
        <f>'Sch-1'!L7</f>
        <v>Contract Services</v>
      </c>
      <c r="M8" s="52"/>
    </row>
    <row r="9" spans="1:14" s="48" customFormat="1" ht="16.5">
      <c r="A9" s="59" t="s">
        <v>16</v>
      </c>
      <c r="B9" s="59"/>
      <c r="C9" s="411" t="str">
        <f>IF('Sch-1'!C8=0, "", 'Sch-1'!C8)</f>
        <v/>
      </c>
      <c r="D9" s="411"/>
      <c r="E9" s="411"/>
      <c r="F9" s="411"/>
      <c r="G9" s="411"/>
      <c r="H9" s="411"/>
      <c r="I9" s="411"/>
      <c r="J9" s="507"/>
      <c r="L9" s="24" t="str">
        <f>'Sch-1'!L8</f>
        <v>Power Grid Corporation of India Ltd.,</v>
      </c>
      <c r="M9" s="52"/>
    </row>
    <row r="10" spans="1:14" s="48" customFormat="1" ht="16.5">
      <c r="A10" s="59" t="s">
        <v>17</v>
      </c>
      <c r="B10" s="59"/>
      <c r="C10" s="411" t="str">
        <f>IF('Sch-1'!C9=0, "", 'Sch-1'!C9)</f>
        <v/>
      </c>
      <c r="D10" s="411"/>
      <c r="E10" s="411"/>
      <c r="F10" s="411"/>
      <c r="G10" s="411"/>
      <c r="H10" s="411"/>
      <c r="I10" s="411"/>
      <c r="J10" s="507"/>
      <c r="L10" s="24" t="str">
        <f>'Sch-1'!L9</f>
        <v>"Saudamini", Plot No.-2</v>
      </c>
      <c r="M10" s="52"/>
    </row>
    <row r="11" spans="1:14" s="48" customFormat="1" ht="16.5">
      <c r="A11" s="60"/>
      <c r="B11" s="60"/>
      <c r="C11" s="411" t="str">
        <f>IF('Sch-1'!C10=0, "", 'Sch-1'!C10)</f>
        <v/>
      </c>
      <c r="D11" s="411"/>
      <c r="E11" s="411"/>
      <c r="F11" s="411"/>
      <c r="G11" s="411"/>
      <c r="H11" s="411"/>
      <c r="I11" s="411"/>
      <c r="J11" s="507"/>
      <c r="L11" s="24" t="str">
        <f>'Sch-1'!L10</f>
        <v xml:space="preserve">Sector-29, </v>
      </c>
      <c r="M11" s="52"/>
    </row>
    <row r="12" spans="1:14" s="48" customFormat="1" ht="16.5">
      <c r="A12" s="609"/>
      <c r="B12" s="609"/>
      <c r="C12" s="411" t="str">
        <f>IF('Sch-1'!C11=0, "", 'Sch-1'!C11)</f>
        <v/>
      </c>
      <c r="D12" s="411"/>
      <c r="E12" s="411"/>
      <c r="F12" s="411"/>
      <c r="G12" s="411"/>
      <c r="H12" s="411"/>
      <c r="I12" s="411"/>
      <c r="J12" s="610"/>
      <c r="K12" s="611"/>
      <c r="L12" s="612" t="str">
        <f>'Sch-1'!L11</f>
        <v>Gurgaon (Haryana) - 122001</v>
      </c>
      <c r="M12" s="613"/>
      <c r="N12" s="611"/>
    </row>
    <row r="13" spans="1:14" s="48" customFormat="1" ht="16.5">
      <c r="A13" s="609"/>
      <c r="B13" s="609"/>
      <c r="C13" s="411"/>
      <c r="D13" s="411"/>
      <c r="E13" s="411"/>
      <c r="F13" s="411"/>
      <c r="G13" s="411"/>
      <c r="H13" s="411"/>
      <c r="I13" s="411"/>
      <c r="J13" s="610"/>
      <c r="K13" s="611"/>
      <c r="L13" s="612"/>
      <c r="M13" s="613"/>
      <c r="N13" s="611"/>
    </row>
    <row r="14" spans="1:14" s="48" customFormat="1" ht="17.25" thickBot="1">
      <c r="A14" s="891" t="s">
        <v>29</v>
      </c>
      <c r="B14" s="891"/>
      <c r="C14" s="891"/>
      <c r="D14" s="891"/>
      <c r="E14" s="891"/>
      <c r="F14" s="891"/>
      <c r="G14" s="891"/>
      <c r="H14" s="891"/>
      <c r="I14" s="891"/>
      <c r="J14" s="891"/>
      <c r="K14" s="891"/>
      <c r="L14" s="891"/>
      <c r="M14" s="891"/>
      <c r="N14" s="891"/>
    </row>
    <row r="15" spans="1:14" s="48" customFormat="1" ht="49.5">
      <c r="A15" s="37" t="s">
        <v>8</v>
      </c>
      <c r="B15" s="28" t="s">
        <v>246</v>
      </c>
      <c r="C15" s="28" t="s">
        <v>247</v>
      </c>
      <c r="D15" s="38" t="s">
        <v>257</v>
      </c>
      <c r="E15" s="38" t="s">
        <v>259</v>
      </c>
      <c r="F15" s="38" t="s">
        <v>260</v>
      </c>
      <c r="G15" s="37" t="s">
        <v>27</v>
      </c>
      <c r="H15" s="37" t="s">
        <v>280</v>
      </c>
      <c r="I15" s="37" t="s">
        <v>281</v>
      </c>
      <c r="J15" s="40" t="s">
        <v>18</v>
      </c>
      <c r="K15" s="39" t="s">
        <v>10</v>
      </c>
      <c r="L15" s="39" t="s">
        <v>19</v>
      </c>
      <c r="M15" s="40" t="s">
        <v>30</v>
      </c>
      <c r="N15" s="40" t="s">
        <v>31</v>
      </c>
    </row>
    <row r="16" spans="1:14" s="48" customFormat="1" ht="16.5">
      <c r="A16" s="27">
        <v>1</v>
      </c>
      <c r="B16" s="27">
        <v>2</v>
      </c>
      <c r="C16" s="27">
        <v>3</v>
      </c>
      <c r="D16" s="27">
        <v>4</v>
      </c>
      <c r="E16" s="27">
        <v>5</v>
      </c>
      <c r="F16" s="27">
        <v>6</v>
      </c>
      <c r="G16" s="27">
        <v>7</v>
      </c>
      <c r="H16" s="27">
        <v>8</v>
      </c>
      <c r="I16" s="27">
        <v>9</v>
      </c>
      <c r="J16" s="500">
        <v>10</v>
      </c>
      <c r="K16" s="27">
        <v>11</v>
      </c>
      <c r="L16" s="27">
        <v>12</v>
      </c>
      <c r="M16" s="27">
        <v>13</v>
      </c>
      <c r="N16" s="27" t="s">
        <v>289</v>
      </c>
    </row>
    <row r="17" spans="1:14">
      <c r="A17" s="614"/>
      <c r="B17" s="614"/>
      <c r="C17" s="614"/>
      <c r="D17" s="614"/>
      <c r="E17" s="614"/>
      <c r="F17" s="614"/>
      <c r="G17" s="614"/>
      <c r="H17" s="614"/>
      <c r="I17" s="614"/>
      <c r="J17" s="615"/>
      <c r="K17" s="614"/>
      <c r="L17" s="614"/>
      <c r="M17" s="614"/>
      <c r="N17" s="611"/>
    </row>
    <row r="18" spans="1:14">
      <c r="A18" s="614"/>
      <c r="B18" s="614"/>
      <c r="C18" s="614"/>
      <c r="D18" s="614"/>
      <c r="E18" s="614"/>
      <c r="F18" s="614"/>
      <c r="G18" s="614"/>
      <c r="H18" s="614"/>
      <c r="I18" s="614"/>
      <c r="J18" s="615"/>
      <c r="K18" s="614"/>
      <c r="L18" s="614"/>
      <c r="M18" s="614"/>
      <c r="N18" s="611"/>
    </row>
    <row r="19" spans="1:14">
      <c r="A19" s="614"/>
      <c r="B19" s="614"/>
      <c r="C19" s="614"/>
      <c r="D19" s="614"/>
      <c r="E19" s="614"/>
      <c r="F19" s="614"/>
      <c r="G19" s="614"/>
      <c r="H19" s="614"/>
      <c r="I19" s="614"/>
      <c r="J19" s="615"/>
      <c r="K19" s="614"/>
      <c r="L19" s="614"/>
      <c r="M19" s="614"/>
      <c r="N19" s="611"/>
    </row>
    <row r="20" spans="1:14">
      <c r="A20" s="614"/>
      <c r="B20" s="614"/>
      <c r="C20" s="614"/>
      <c r="D20" s="614"/>
      <c r="E20" s="614"/>
      <c r="F20" s="614"/>
      <c r="G20" s="614"/>
      <c r="H20" s="614"/>
      <c r="I20" s="614"/>
      <c r="J20" s="615"/>
      <c r="K20" s="614"/>
      <c r="L20" s="614"/>
      <c r="M20" s="614"/>
      <c r="N20" s="611"/>
    </row>
    <row r="21" spans="1:14" ht="15" customHeight="1">
      <c r="A21" s="614"/>
      <c r="B21" s="614"/>
      <c r="C21" s="614"/>
      <c r="D21" s="614"/>
      <c r="E21" s="614"/>
      <c r="F21" s="614"/>
      <c r="G21" s="898" t="s">
        <v>284</v>
      </c>
      <c r="H21" s="898"/>
      <c r="I21" s="898"/>
      <c r="J21" s="615"/>
      <c r="K21" s="614"/>
      <c r="L21" s="614"/>
      <c r="M21" s="614"/>
      <c r="N21" s="611"/>
    </row>
    <row r="22" spans="1:14">
      <c r="A22" s="614"/>
      <c r="B22" s="614"/>
      <c r="C22" s="614"/>
      <c r="D22" s="614"/>
      <c r="E22" s="614"/>
      <c r="F22" s="614"/>
      <c r="G22" s="898"/>
      <c r="H22" s="898"/>
      <c r="I22" s="898"/>
      <c r="J22" s="615"/>
      <c r="K22" s="614"/>
      <c r="L22" s="614"/>
      <c r="M22" s="614"/>
      <c r="N22" s="611"/>
    </row>
    <row r="23" spans="1:14">
      <c r="A23" s="614"/>
      <c r="B23" s="614"/>
      <c r="C23" s="614"/>
      <c r="D23" s="614"/>
      <c r="E23" s="614"/>
      <c r="F23" s="614"/>
      <c r="G23" s="614"/>
      <c r="H23" s="614"/>
      <c r="I23" s="614"/>
      <c r="J23" s="615"/>
      <c r="K23" s="614"/>
      <c r="L23" s="614"/>
      <c r="M23" s="614"/>
      <c r="N23" s="611"/>
    </row>
    <row r="24" spans="1:14">
      <c r="A24" s="614"/>
      <c r="B24" s="614"/>
      <c r="C24" s="614"/>
      <c r="D24" s="614"/>
      <c r="E24" s="614"/>
      <c r="F24" s="614"/>
      <c r="G24" s="614"/>
      <c r="H24" s="614"/>
      <c r="I24" s="614"/>
      <c r="J24" s="615"/>
      <c r="K24" s="614"/>
      <c r="L24" s="614"/>
      <c r="M24" s="614"/>
      <c r="N24" s="611"/>
    </row>
    <row r="25" spans="1:14" ht="24" customHeight="1">
      <c r="A25" s="616"/>
      <c r="B25" s="616"/>
      <c r="C25" s="616"/>
      <c r="D25" s="616"/>
      <c r="E25" s="616"/>
      <c r="F25" s="892" t="s">
        <v>432</v>
      </c>
      <c r="G25" s="893"/>
      <c r="H25" s="893"/>
      <c r="I25" s="894"/>
      <c r="J25" s="617"/>
      <c r="K25" s="616"/>
      <c r="L25" s="616"/>
      <c r="M25" s="616"/>
      <c r="N25" s="608">
        <f>SUM(N17:N24)</f>
        <v>0</v>
      </c>
    </row>
    <row r="26" spans="1:14" ht="15">
      <c r="A26" s="614"/>
      <c r="B26" s="343"/>
      <c r="C26" s="343"/>
      <c r="D26" s="343"/>
      <c r="E26" s="343"/>
      <c r="F26" s="343"/>
      <c r="G26" s="343"/>
      <c r="H26" s="343"/>
      <c r="I26" s="343"/>
      <c r="J26" s="343"/>
      <c r="K26" s="343"/>
      <c r="L26" s="343"/>
      <c r="M26" s="614"/>
      <c r="N26" s="611"/>
    </row>
    <row r="27" spans="1:14" ht="22.5" customHeight="1">
      <c r="A27" s="618"/>
      <c r="B27" s="619" t="s">
        <v>137</v>
      </c>
      <c r="C27" s="889" t="str">
        <f>'Sch-3'!C84:E84</f>
        <v>--</v>
      </c>
      <c r="D27" s="889"/>
      <c r="E27" s="889"/>
      <c r="F27" s="620"/>
      <c r="G27" s="620"/>
      <c r="H27" s="621"/>
      <c r="I27" s="622"/>
      <c r="J27" s="622"/>
      <c r="K27" s="622"/>
      <c r="L27" s="464" t="s">
        <v>122</v>
      </c>
      <c r="M27" s="890">
        <f>'Sch-3'!O84</f>
        <v>0</v>
      </c>
      <c r="N27" s="890"/>
    </row>
    <row r="28" spans="1:14" ht="22.5" customHeight="1">
      <c r="A28" s="618"/>
      <c r="B28" s="619" t="s">
        <v>138</v>
      </c>
      <c r="C28" s="889">
        <f>'Sch-3'!C85:E85</f>
        <v>0</v>
      </c>
      <c r="D28" s="889"/>
      <c r="E28" s="889"/>
      <c r="F28" s="620"/>
      <c r="G28" s="620"/>
      <c r="H28" s="621"/>
      <c r="I28" s="622"/>
      <c r="J28" s="622"/>
      <c r="K28" s="622"/>
      <c r="L28" s="464" t="s">
        <v>124</v>
      </c>
      <c r="M28" s="890">
        <f>'Sch-3'!O85</f>
        <v>0</v>
      </c>
      <c r="N28" s="890"/>
    </row>
    <row r="29" spans="1:14">
      <c r="A29" s="614"/>
      <c r="B29" s="614"/>
      <c r="C29" s="614"/>
      <c r="D29" s="614"/>
      <c r="E29" s="614"/>
      <c r="F29" s="614"/>
      <c r="G29" s="614"/>
      <c r="H29" s="614"/>
      <c r="I29" s="614"/>
      <c r="J29" s="615"/>
      <c r="K29" s="614"/>
      <c r="L29" s="614"/>
      <c r="M29" s="614"/>
      <c r="N29" s="611"/>
    </row>
  </sheetData>
  <sheetProtection password="EE0B" sheet="1" objects="1" scenarios="1" selectLockedCells="1"/>
  <customSheetViews>
    <customSheetView guid="{83920EE0-E8FD-48B1-9AB8-BA60512AB904}" scale="90" showPageBreaks="1" fitToPage="1" printArea="1" view="pageBreakPreview">
      <selection activeCell="O18" sqref="O18"/>
      <pageMargins left="0.3" right="0.17" top="0.75" bottom="0.75" header="0.3" footer="0.3"/>
      <pageSetup paperSize="9" scale="59" fitToHeight="0" orientation="landscape" r:id="rId1"/>
    </customSheetView>
    <customSheetView guid="{F6B46BB5-6129-417F-AAA2-2F132322448E}" scale="90" showPageBreaks="1" fitToPage="1" printArea="1" view="pageBreakPreview">
      <selection activeCell="O18" sqref="O18"/>
      <pageMargins left="0.3" right="0.17" top="0.75" bottom="0.75" header="0.3" footer="0.3"/>
      <pageSetup paperSize="9" scale="59" fitToHeight="0" orientation="landscape" r:id="rId2"/>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3"/>
    </customSheetView>
    <customSheetView guid="{22CC5C8B-E1A0-44D5-9004-AA64A7EE9D42}" scale="90" showPageBreaks="1" fitToPage="1" printArea="1" view="pageBreakPreview" topLeftCell="A4">
      <selection activeCell="O18" sqref="O18"/>
      <pageMargins left="0.3" right="0.17" top="0.75" bottom="0.75" header="0.3" footer="0.3"/>
      <pageSetup paperSize="9" scale="59" fitToHeight="0" orientation="landscape" r:id="rId4"/>
    </customSheetView>
    <customSheetView guid="{B2530FEC-C859-41E4-A5EC-4A538DE0B660}" scale="90" showPageBreaks="1" fitToPage="1" printArea="1" view="pageBreakPreview">
      <selection activeCell="O18" sqref="O18"/>
      <pageMargins left="0.3" right="0.17" top="0.75" bottom="0.75" header="0.3" footer="0.3"/>
      <pageSetup paperSize="9" scale="59" fitToHeight="0" orientation="landscape" r:id="rId5"/>
    </customSheetView>
  </customSheetViews>
  <mergeCells count="10">
    <mergeCell ref="A3:M3"/>
    <mergeCell ref="A5:M5"/>
    <mergeCell ref="A8:K8"/>
    <mergeCell ref="G21:I22"/>
    <mergeCell ref="C27:E27"/>
    <mergeCell ref="C28:E28"/>
    <mergeCell ref="M27:N27"/>
    <mergeCell ref="M28:N28"/>
    <mergeCell ref="A14:N14"/>
    <mergeCell ref="F25:I25"/>
  </mergeCells>
  <pageMargins left="0.3" right="0.17" top="0.75" bottom="0.75" header="0.3" footer="0.3"/>
  <pageSetup paperSize="9" scale="59" fitToHeight="0" orientation="landscape"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13" zoomScaleNormal="100" zoomScaleSheetLayoutView="100" workbookViewId="0">
      <selection activeCell="G15" sqref="G15"/>
    </sheetView>
  </sheetViews>
  <sheetFormatPr defaultColWidth="11.42578125" defaultRowHeight="16.5"/>
  <cols>
    <col min="1" max="1" width="11.85546875" style="61" customWidth="1"/>
    <col min="2" max="2" width="46.7109375" style="61" customWidth="1"/>
    <col min="3" max="3" width="20" style="61" customWidth="1"/>
    <col min="4" max="4" width="23.42578125" style="61" customWidth="1"/>
    <col min="5" max="5" width="22.85546875" style="61" customWidth="1"/>
    <col min="6" max="6" width="11.42578125" style="153" customWidth="1"/>
    <col min="7" max="7" width="34.140625" style="153" customWidth="1"/>
    <col min="8" max="8" width="11.42578125" style="153" customWidth="1"/>
    <col min="9" max="9" width="14" style="492" customWidth="1"/>
    <col min="10" max="10" width="14.42578125" style="492" customWidth="1"/>
    <col min="11" max="11" width="17.140625" style="492" customWidth="1"/>
    <col min="12" max="13" width="11.42578125" style="492" customWidth="1"/>
    <col min="14" max="14" width="21.28515625" style="492" customWidth="1"/>
    <col min="15" max="15" width="18.28515625" style="154" customWidth="1"/>
    <col min="16" max="17" width="11.42578125" style="154" customWidth="1"/>
    <col min="18" max="18" width="11.42578125" style="189" customWidth="1"/>
    <col min="19" max="24" width="11.42578125" style="153" customWidth="1"/>
    <col min="25" max="256" width="11.42578125" style="189"/>
    <col min="257" max="257" width="11.85546875" style="189" customWidth="1"/>
    <col min="258" max="258" width="46.7109375" style="189" customWidth="1"/>
    <col min="259" max="259" width="20" style="189" customWidth="1"/>
    <col min="260" max="260" width="23.42578125" style="189" customWidth="1"/>
    <col min="261" max="261" width="22.85546875" style="189" customWidth="1"/>
    <col min="262" max="262" width="11.42578125" style="189" customWidth="1"/>
    <col min="263" max="263" width="34.140625" style="189" customWidth="1"/>
    <col min="264" max="264" width="11.42578125" style="189" customWidth="1"/>
    <col min="265" max="272" width="0" style="189" hidden="1" customWidth="1"/>
    <col min="273" max="280" width="11.42578125" style="189" customWidth="1"/>
    <col min="281" max="512" width="11.42578125" style="189"/>
    <col min="513" max="513" width="11.85546875" style="189" customWidth="1"/>
    <col min="514" max="514" width="46.7109375" style="189" customWidth="1"/>
    <col min="515" max="515" width="20" style="189" customWidth="1"/>
    <col min="516" max="516" width="23.42578125" style="189" customWidth="1"/>
    <col min="517" max="517" width="22.85546875" style="189" customWidth="1"/>
    <col min="518" max="518" width="11.42578125" style="189" customWidth="1"/>
    <col min="519" max="519" width="34.140625" style="189" customWidth="1"/>
    <col min="520" max="520" width="11.42578125" style="189" customWidth="1"/>
    <col min="521" max="528" width="0" style="189" hidden="1" customWidth="1"/>
    <col min="529" max="536" width="11.42578125" style="189" customWidth="1"/>
    <col min="537" max="768" width="11.42578125" style="189"/>
    <col min="769" max="769" width="11.85546875" style="189" customWidth="1"/>
    <col min="770" max="770" width="46.7109375" style="189" customWidth="1"/>
    <col min="771" max="771" width="20" style="189" customWidth="1"/>
    <col min="772" max="772" width="23.42578125" style="189" customWidth="1"/>
    <col min="773" max="773" width="22.85546875" style="189" customWidth="1"/>
    <col min="774" max="774" width="11.42578125" style="189" customWidth="1"/>
    <col min="775" max="775" width="34.140625" style="189" customWidth="1"/>
    <col min="776" max="776" width="11.42578125" style="189" customWidth="1"/>
    <col min="777" max="784" width="0" style="189" hidden="1" customWidth="1"/>
    <col min="785" max="792" width="11.42578125" style="189" customWidth="1"/>
    <col min="793" max="1024" width="11.42578125" style="189"/>
    <col min="1025" max="1025" width="11.85546875" style="189" customWidth="1"/>
    <col min="1026" max="1026" width="46.7109375" style="189" customWidth="1"/>
    <col min="1027" max="1027" width="20" style="189" customWidth="1"/>
    <col min="1028" max="1028" width="23.42578125" style="189" customWidth="1"/>
    <col min="1029" max="1029" width="22.85546875" style="189" customWidth="1"/>
    <col min="1030" max="1030" width="11.42578125" style="189" customWidth="1"/>
    <col min="1031" max="1031" width="34.140625" style="189" customWidth="1"/>
    <col min="1032" max="1032" width="11.42578125" style="189" customWidth="1"/>
    <col min="1033" max="1040" width="0" style="189" hidden="1" customWidth="1"/>
    <col min="1041" max="1048" width="11.42578125" style="189" customWidth="1"/>
    <col min="1049" max="1280" width="11.42578125" style="189"/>
    <col min="1281" max="1281" width="11.85546875" style="189" customWidth="1"/>
    <col min="1282" max="1282" width="46.7109375" style="189" customWidth="1"/>
    <col min="1283" max="1283" width="20" style="189" customWidth="1"/>
    <col min="1284" max="1284" width="23.42578125" style="189" customWidth="1"/>
    <col min="1285" max="1285" width="22.85546875" style="189" customWidth="1"/>
    <col min="1286" max="1286" width="11.42578125" style="189" customWidth="1"/>
    <col min="1287" max="1287" width="34.140625" style="189" customWidth="1"/>
    <col min="1288" max="1288" width="11.42578125" style="189" customWidth="1"/>
    <col min="1289" max="1296" width="0" style="189" hidden="1" customWidth="1"/>
    <col min="1297" max="1304" width="11.42578125" style="189" customWidth="1"/>
    <col min="1305" max="1536" width="11.42578125" style="189"/>
    <col min="1537" max="1537" width="11.85546875" style="189" customWidth="1"/>
    <col min="1538" max="1538" width="46.7109375" style="189" customWidth="1"/>
    <col min="1539" max="1539" width="20" style="189" customWidth="1"/>
    <col min="1540" max="1540" width="23.42578125" style="189" customWidth="1"/>
    <col min="1541" max="1541" width="22.85546875" style="189" customWidth="1"/>
    <col min="1542" max="1542" width="11.42578125" style="189" customWidth="1"/>
    <col min="1543" max="1543" width="34.140625" style="189" customWidth="1"/>
    <col min="1544" max="1544" width="11.42578125" style="189" customWidth="1"/>
    <col min="1545" max="1552" width="0" style="189" hidden="1" customWidth="1"/>
    <col min="1553" max="1560" width="11.42578125" style="189" customWidth="1"/>
    <col min="1561" max="1792" width="11.42578125" style="189"/>
    <col min="1793" max="1793" width="11.85546875" style="189" customWidth="1"/>
    <col min="1794" max="1794" width="46.7109375" style="189" customWidth="1"/>
    <col min="1795" max="1795" width="20" style="189" customWidth="1"/>
    <col min="1796" max="1796" width="23.42578125" style="189" customWidth="1"/>
    <col min="1797" max="1797" width="22.85546875" style="189" customWidth="1"/>
    <col min="1798" max="1798" width="11.42578125" style="189" customWidth="1"/>
    <col min="1799" max="1799" width="34.140625" style="189" customWidth="1"/>
    <col min="1800" max="1800" width="11.42578125" style="189" customWidth="1"/>
    <col min="1801" max="1808" width="0" style="189" hidden="1" customWidth="1"/>
    <col min="1809" max="1816" width="11.42578125" style="189" customWidth="1"/>
    <col min="1817" max="2048" width="11.42578125" style="189"/>
    <col min="2049" max="2049" width="11.85546875" style="189" customWidth="1"/>
    <col min="2050" max="2050" width="46.7109375" style="189" customWidth="1"/>
    <col min="2051" max="2051" width="20" style="189" customWidth="1"/>
    <col min="2052" max="2052" width="23.42578125" style="189" customWidth="1"/>
    <col min="2053" max="2053" width="22.85546875" style="189" customWidth="1"/>
    <col min="2054" max="2054" width="11.42578125" style="189" customWidth="1"/>
    <col min="2055" max="2055" width="34.140625" style="189" customWidth="1"/>
    <col min="2056" max="2056" width="11.42578125" style="189" customWidth="1"/>
    <col min="2057" max="2064" width="0" style="189" hidden="1" customWidth="1"/>
    <col min="2065" max="2072" width="11.42578125" style="189" customWidth="1"/>
    <col min="2073" max="2304" width="11.42578125" style="189"/>
    <col min="2305" max="2305" width="11.85546875" style="189" customWidth="1"/>
    <col min="2306" max="2306" width="46.7109375" style="189" customWidth="1"/>
    <col min="2307" max="2307" width="20" style="189" customWidth="1"/>
    <col min="2308" max="2308" width="23.42578125" style="189" customWidth="1"/>
    <col min="2309" max="2309" width="22.85546875" style="189" customWidth="1"/>
    <col min="2310" max="2310" width="11.42578125" style="189" customWidth="1"/>
    <col min="2311" max="2311" width="34.140625" style="189" customWidth="1"/>
    <col min="2312" max="2312" width="11.42578125" style="189" customWidth="1"/>
    <col min="2313" max="2320" width="0" style="189" hidden="1" customWidth="1"/>
    <col min="2321" max="2328" width="11.42578125" style="189" customWidth="1"/>
    <col min="2329" max="2560" width="11.42578125" style="189"/>
    <col min="2561" max="2561" width="11.85546875" style="189" customWidth="1"/>
    <col min="2562" max="2562" width="46.7109375" style="189" customWidth="1"/>
    <col min="2563" max="2563" width="20" style="189" customWidth="1"/>
    <col min="2564" max="2564" width="23.42578125" style="189" customWidth="1"/>
    <col min="2565" max="2565" width="22.85546875" style="189" customWidth="1"/>
    <col min="2566" max="2566" width="11.42578125" style="189" customWidth="1"/>
    <col min="2567" max="2567" width="34.140625" style="189" customWidth="1"/>
    <col min="2568" max="2568" width="11.42578125" style="189" customWidth="1"/>
    <col min="2569" max="2576" width="0" style="189" hidden="1" customWidth="1"/>
    <col min="2577" max="2584" width="11.42578125" style="189" customWidth="1"/>
    <col min="2585" max="2816" width="11.42578125" style="189"/>
    <col min="2817" max="2817" width="11.85546875" style="189" customWidth="1"/>
    <col min="2818" max="2818" width="46.7109375" style="189" customWidth="1"/>
    <col min="2819" max="2819" width="20" style="189" customWidth="1"/>
    <col min="2820" max="2820" width="23.42578125" style="189" customWidth="1"/>
    <col min="2821" max="2821" width="22.85546875" style="189" customWidth="1"/>
    <col min="2822" max="2822" width="11.42578125" style="189" customWidth="1"/>
    <col min="2823" max="2823" width="34.140625" style="189" customWidth="1"/>
    <col min="2824" max="2824" width="11.42578125" style="189" customWidth="1"/>
    <col min="2825" max="2832" width="0" style="189" hidden="1" customWidth="1"/>
    <col min="2833" max="2840" width="11.42578125" style="189" customWidth="1"/>
    <col min="2841" max="3072" width="11.42578125" style="189"/>
    <col min="3073" max="3073" width="11.85546875" style="189" customWidth="1"/>
    <col min="3074" max="3074" width="46.7109375" style="189" customWidth="1"/>
    <col min="3075" max="3075" width="20" style="189" customWidth="1"/>
    <col min="3076" max="3076" width="23.42578125" style="189" customWidth="1"/>
    <col min="3077" max="3077" width="22.85546875" style="189" customWidth="1"/>
    <col min="3078" max="3078" width="11.42578125" style="189" customWidth="1"/>
    <col min="3079" max="3079" width="34.140625" style="189" customWidth="1"/>
    <col min="3080" max="3080" width="11.42578125" style="189" customWidth="1"/>
    <col min="3081" max="3088" width="0" style="189" hidden="1" customWidth="1"/>
    <col min="3089" max="3096" width="11.42578125" style="189" customWidth="1"/>
    <col min="3097" max="3328" width="11.42578125" style="189"/>
    <col min="3329" max="3329" width="11.85546875" style="189" customWidth="1"/>
    <col min="3330" max="3330" width="46.7109375" style="189" customWidth="1"/>
    <col min="3331" max="3331" width="20" style="189" customWidth="1"/>
    <col min="3332" max="3332" width="23.42578125" style="189" customWidth="1"/>
    <col min="3333" max="3333" width="22.85546875" style="189" customWidth="1"/>
    <col min="3334" max="3334" width="11.42578125" style="189" customWidth="1"/>
    <col min="3335" max="3335" width="34.140625" style="189" customWidth="1"/>
    <col min="3336" max="3336" width="11.42578125" style="189" customWidth="1"/>
    <col min="3337" max="3344" width="0" style="189" hidden="1" customWidth="1"/>
    <col min="3345" max="3352" width="11.42578125" style="189" customWidth="1"/>
    <col min="3353" max="3584" width="11.42578125" style="189"/>
    <col min="3585" max="3585" width="11.85546875" style="189" customWidth="1"/>
    <col min="3586" max="3586" width="46.7109375" style="189" customWidth="1"/>
    <col min="3587" max="3587" width="20" style="189" customWidth="1"/>
    <col min="3588" max="3588" width="23.42578125" style="189" customWidth="1"/>
    <col min="3589" max="3589" width="22.85546875" style="189" customWidth="1"/>
    <col min="3590" max="3590" width="11.42578125" style="189" customWidth="1"/>
    <col min="3591" max="3591" width="34.140625" style="189" customWidth="1"/>
    <col min="3592" max="3592" width="11.42578125" style="189" customWidth="1"/>
    <col min="3593" max="3600" width="0" style="189" hidden="1" customWidth="1"/>
    <col min="3601" max="3608" width="11.42578125" style="189" customWidth="1"/>
    <col min="3609" max="3840" width="11.42578125" style="189"/>
    <col min="3841" max="3841" width="11.85546875" style="189" customWidth="1"/>
    <col min="3842" max="3842" width="46.7109375" style="189" customWidth="1"/>
    <col min="3843" max="3843" width="20" style="189" customWidth="1"/>
    <col min="3844" max="3844" width="23.42578125" style="189" customWidth="1"/>
    <col min="3845" max="3845" width="22.85546875" style="189" customWidth="1"/>
    <col min="3846" max="3846" width="11.42578125" style="189" customWidth="1"/>
    <col min="3847" max="3847" width="34.140625" style="189" customWidth="1"/>
    <col min="3848" max="3848" width="11.42578125" style="189" customWidth="1"/>
    <col min="3849" max="3856" width="0" style="189" hidden="1" customWidth="1"/>
    <col min="3857" max="3864" width="11.42578125" style="189" customWidth="1"/>
    <col min="3865" max="4096" width="11.42578125" style="189"/>
    <col min="4097" max="4097" width="11.85546875" style="189" customWidth="1"/>
    <col min="4098" max="4098" width="46.7109375" style="189" customWidth="1"/>
    <col min="4099" max="4099" width="20" style="189" customWidth="1"/>
    <col min="4100" max="4100" width="23.42578125" style="189" customWidth="1"/>
    <col min="4101" max="4101" width="22.85546875" style="189" customWidth="1"/>
    <col min="4102" max="4102" width="11.42578125" style="189" customWidth="1"/>
    <col min="4103" max="4103" width="34.140625" style="189" customWidth="1"/>
    <col min="4104" max="4104" width="11.42578125" style="189" customWidth="1"/>
    <col min="4105" max="4112" width="0" style="189" hidden="1" customWidth="1"/>
    <col min="4113" max="4120" width="11.42578125" style="189" customWidth="1"/>
    <col min="4121" max="4352" width="11.42578125" style="189"/>
    <col min="4353" max="4353" width="11.85546875" style="189" customWidth="1"/>
    <col min="4354" max="4354" width="46.7109375" style="189" customWidth="1"/>
    <col min="4355" max="4355" width="20" style="189" customWidth="1"/>
    <col min="4356" max="4356" width="23.42578125" style="189" customWidth="1"/>
    <col min="4357" max="4357" width="22.85546875" style="189" customWidth="1"/>
    <col min="4358" max="4358" width="11.42578125" style="189" customWidth="1"/>
    <col min="4359" max="4359" width="34.140625" style="189" customWidth="1"/>
    <col min="4360" max="4360" width="11.42578125" style="189" customWidth="1"/>
    <col min="4361" max="4368" width="0" style="189" hidden="1" customWidth="1"/>
    <col min="4369" max="4376" width="11.42578125" style="189" customWidth="1"/>
    <col min="4377" max="4608" width="11.42578125" style="189"/>
    <col min="4609" max="4609" width="11.85546875" style="189" customWidth="1"/>
    <col min="4610" max="4610" width="46.7109375" style="189" customWidth="1"/>
    <col min="4611" max="4611" width="20" style="189" customWidth="1"/>
    <col min="4612" max="4612" width="23.42578125" style="189" customWidth="1"/>
    <col min="4613" max="4613" width="22.85546875" style="189" customWidth="1"/>
    <col min="4614" max="4614" width="11.42578125" style="189" customWidth="1"/>
    <col min="4615" max="4615" width="34.140625" style="189" customWidth="1"/>
    <col min="4616" max="4616" width="11.42578125" style="189" customWidth="1"/>
    <col min="4617" max="4624" width="0" style="189" hidden="1" customWidth="1"/>
    <col min="4625" max="4632" width="11.42578125" style="189" customWidth="1"/>
    <col min="4633" max="4864" width="11.42578125" style="189"/>
    <col min="4865" max="4865" width="11.85546875" style="189" customWidth="1"/>
    <col min="4866" max="4866" width="46.7109375" style="189" customWidth="1"/>
    <col min="4867" max="4867" width="20" style="189" customWidth="1"/>
    <col min="4868" max="4868" width="23.42578125" style="189" customWidth="1"/>
    <col min="4869" max="4869" width="22.85546875" style="189" customWidth="1"/>
    <col min="4870" max="4870" width="11.42578125" style="189" customWidth="1"/>
    <col min="4871" max="4871" width="34.140625" style="189" customWidth="1"/>
    <col min="4872" max="4872" width="11.42578125" style="189" customWidth="1"/>
    <col min="4873" max="4880" width="0" style="189" hidden="1" customWidth="1"/>
    <col min="4881" max="4888" width="11.42578125" style="189" customWidth="1"/>
    <col min="4889" max="5120" width="11.42578125" style="189"/>
    <col min="5121" max="5121" width="11.85546875" style="189" customWidth="1"/>
    <col min="5122" max="5122" width="46.7109375" style="189" customWidth="1"/>
    <col min="5123" max="5123" width="20" style="189" customWidth="1"/>
    <col min="5124" max="5124" width="23.42578125" style="189" customWidth="1"/>
    <col min="5125" max="5125" width="22.85546875" style="189" customWidth="1"/>
    <col min="5126" max="5126" width="11.42578125" style="189" customWidth="1"/>
    <col min="5127" max="5127" width="34.140625" style="189" customWidth="1"/>
    <col min="5128" max="5128" width="11.42578125" style="189" customWidth="1"/>
    <col min="5129" max="5136" width="0" style="189" hidden="1" customWidth="1"/>
    <col min="5137" max="5144" width="11.42578125" style="189" customWidth="1"/>
    <col min="5145" max="5376" width="11.42578125" style="189"/>
    <col min="5377" max="5377" width="11.85546875" style="189" customWidth="1"/>
    <col min="5378" max="5378" width="46.7109375" style="189" customWidth="1"/>
    <col min="5379" max="5379" width="20" style="189" customWidth="1"/>
    <col min="5380" max="5380" width="23.42578125" style="189" customWidth="1"/>
    <col min="5381" max="5381" width="22.85546875" style="189" customWidth="1"/>
    <col min="5382" max="5382" width="11.42578125" style="189" customWidth="1"/>
    <col min="5383" max="5383" width="34.140625" style="189" customWidth="1"/>
    <col min="5384" max="5384" width="11.42578125" style="189" customWidth="1"/>
    <col min="5385" max="5392" width="0" style="189" hidden="1" customWidth="1"/>
    <col min="5393" max="5400" width="11.42578125" style="189" customWidth="1"/>
    <col min="5401" max="5632" width="11.42578125" style="189"/>
    <col min="5633" max="5633" width="11.85546875" style="189" customWidth="1"/>
    <col min="5634" max="5634" width="46.7109375" style="189" customWidth="1"/>
    <col min="5635" max="5635" width="20" style="189" customWidth="1"/>
    <col min="5636" max="5636" width="23.42578125" style="189" customWidth="1"/>
    <col min="5637" max="5637" width="22.85546875" style="189" customWidth="1"/>
    <col min="5638" max="5638" width="11.42578125" style="189" customWidth="1"/>
    <col min="5639" max="5639" width="34.140625" style="189" customWidth="1"/>
    <col min="5640" max="5640" width="11.42578125" style="189" customWidth="1"/>
    <col min="5641" max="5648" width="0" style="189" hidden="1" customWidth="1"/>
    <col min="5649" max="5656" width="11.42578125" style="189" customWidth="1"/>
    <col min="5657" max="5888" width="11.42578125" style="189"/>
    <col min="5889" max="5889" width="11.85546875" style="189" customWidth="1"/>
    <col min="5890" max="5890" width="46.7109375" style="189" customWidth="1"/>
    <col min="5891" max="5891" width="20" style="189" customWidth="1"/>
    <col min="5892" max="5892" width="23.42578125" style="189" customWidth="1"/>
    <col min="5893" max="5893" width="22.85546875" style="189" customWidth="1"/>
    <col min="5894" max="5894" width="11.42578125" style="189" customWidth="1"/>
    <col min="5895" max="5895" width="34.140625" style="189" customWidth="1"/>
    <col min="5896" max="5896" width="11.42578125" style="189" customWidth="1"/>
    <col min="5897" max="5904" width="0" style="189" hidden="1" customWidth="1"/>
    <col min="5905" max="5912" width="11.42578125" style="189" customWidth="1"/>
    <col min="5913" max="6144" width="11.42578125" style="189"/>
    <col min="6145" max="6145" width="11.85546875" style="189" customWidth="1"/>
    <col min="6146" max="6146" width="46.7109375" style="189" customWidth="1"/>
    <col min="6147" max="6147" width="20" style="189" customWidth="1"/>
    <col min="6148" max="6148" width="23.42578125" style="189" customWidth="1"/>
    <col min="6149" max="6149" width="22.85546875" style="189" customWidth="1"/>
    <col min="6150" max="6150" width="11.42578125" style="189" customWidth="1"/>
    <col min="6151" max="6151" width="34.140625" style="189" customWidth="1"/>
    <col min="6152" max="6152" width="11.42578125" style="189" customWidth="1"/>
    <col min="6153" max="6160" width="0" style="189" hidden="1" customWidth="1"/>
    <col min="6161" max="6168" width="11.42578125" style="189" customWidth="1"/>
    <col min="6169" max="6400" width="11.42578125" style="189"/>
    <col min="6401" max="6401" width="11.85546875" style="189" customWidth="1"/>
    <col min="6402" max="6402" width="46.7109375" style="189" customWidth="1"/>
    <col min="6403" max="6403" width="20" style="189" customWidth="1"/>
    <col min="6404" max="6404" width="23.42578125" style="189" customWidth="1"/>
    <col min="6405" max="6405" width="22.85546875" style="189" customWidth="1"/>
    <col min="6406" max="6406" width="11.42578125" style="189" customWidth="1"/>
    <col min="6407" max="6407" width="34.140625" style="189" customWidth="1"/>
    <col min="6408" max="6408" width="11.42578125" style="189" customWidth="1"/>
    <col min="6409" max="6416" width="0" style="189" hidden="1" customWidth="1"/>
    <col min="6417" max="6424" width="11.42578125" style="189" customWidth="1"/>
    <col min="6425" max="6656" width="11.42578125" style="189"/>
    <col min="6657" max="6657" width="11.85546875" style="189" customWidth="1"/>
    <col min="6658" max="6658" width="46.7109375" style="189" customWidth="1"/>
    <col min="6659" max="6659" width="20" style="189" customWidth="1"/>
    <col min="6660" max="6660" width="23.42578125" style="189" customWidth="1"/>
    <col min="6661" max="6661" width="22.85546875" style="189" customWidth="1"/>
    <col min="6662" max="6662" width="11.42578125" style="189" customWidth="1"/>
    <col min="6663" max="6663" width="34.140625" style="189" customWidth="1"/>
    <col min="6664" max="6664" width="11.42578125" style="189" customWidth="1"/>
    <col min="6665" max="6672" width="0" style="189" hidden="1" customWidth="1"/>
    <col min="6673" max="6680" width="11.42578125" style="189" customWidth="1"/>
    <col min="6681" max="6912" width="11.42578125" style="189"/>
    <col min="6913" max="6913" width="11.85546875" style="189" customWidth="1"/>
    <col min="6914" max="6914" width="46.7109375" style="189" customWidth="1"/>
    <col min="6915" max="6915" width="20" style="189" customWidth="1"/>
    <col min="6916" max="6916" width="23.42578125" style="189" customWidth="1"/>
    <col min="6917" max="6917" width="22.85546875" style="189" customWidth="1"/>
    <col min="6918" max="6918" width="11.42578125" style="189" customWidth="1"/>
    <col min="6919" max="6919" width="34.140625" style="189" customWidth="1"/>
    <col min="6920" max="6920" width="11.42578125" style="189" customWidth="1"/>
    <col min="6921" max="6928" width="0" style="189" hidden="1" customWidth="1"/>
    <col min="6929" max="6936" width="11.42578125" style="189" customWidth="1"/>
    <col min="6937" max="7168" width="11.42578125" style="189"/>
    <col min="7169" max="7169" width="11.85546875" style="189" customWidth="1"/>
    <col min="7170" max="7170" width="46.7109375" style="189" customWidth="1"/>
    <col min="7171" max="7171" width="20" style="189" customWidth="1"/>
    <col min="7172" max="7172" width="23.42578125" style="189" customWidth="1"/>
    <col min="7173" max="7173" width="22.85546875" style="189" customWidth="1"/>
    <col min="7174" max="7174" width="11.42578125" style="189" customWidth="1"/>
    <col min="7175" max="7175" width="34.140625" style="189" customWidth="1"/>
    <col min="7176" max="7176" width="11.42578125" style="189" customWidth="1"/>
    <col min="7177" max="7184" width="0" style="189" hidden="1" customWidth="1"/>
    <col min="7185" max="7192" width="11.42578125" style="189" customWidth="1"/>
    <col min="7193" max="7424" width="11.42578125" style="189"/>
    <col min="7425" max="7425" width="11.85546875" style="189" customWidth="1"/>
    <col min="7426" max="7426" width="46.7109375" style="189" customWidth="1"/>
    <col min="7427" max="7427" width="20" style="189" customWidth="1"/>
    <col min="7428" max="7428" width="23.42578125" style="189" customWidth="1"/>
    <col min="7429" max="7429" width="22.85546875" style="189" customWidth="1"/>
    <col min="7430" max="7430" width="11.42578125" style="189" customWidth="1"/>
    <col min="7431" max="7431" width="34.140625" style="189" customWidth="1"/>
    <col min="7432" max="7432" width="11.42578125" style="189" customWidth="1"/>
    <col min="7433" max="7440" width="0" style="189" hidden="1" customWidth="1"/>
    <col min="7441" max="7448" width="11.42578125" style="189" customWidth="1"/>
    <col min="7449" max="7680" width="11.42578125" style="189"/>
    <col min="7681" max="7681" width="11.85546875" style="189" customWidth="1"/>
    <col min="7682" max="7682" width="46.7109375" style="189" customWidth="1"/>
    <col min="7683" max="7683" width="20" style="189" customWidth="1"/>
    <col min="7684" max="7684" width="23.42578125" style="189" customWidth="1"/>
    <col min="7685" max="7685" width="22.85546875" style="189" customWidth="1"/>
    <col min="7686" max="7686" width="11.42578125" style="189" customWidth="1"/>
    <col min="7687" max="7687" width="34.140625" style="189" customWidth="1"/>
    <col min="7688" max="7688" width="11.42578125" style="189" customWidth="1"/>
    <col min="7689" max="7696" width="0" style="189" hidden="1" customWidth="1"/>
    <col min="7697" max="7704" width="11.42578125" style="189" customWidth="1"/>
    <col min="7705" max="7936" width="11.42578125" style="189"/>
    <col min="7937" max="7937" width="11.85546875" style="189" customWidth="1"/>
    <col min="7938" max="7938" width="46.7109375" style="189" customWidth="1"/>
    <col min="7939" max="7939" width="20" style="189" customWidth="1"/>
    <col min="7940" max="7940" width="23.42578125" style="189" customWidth="1"/>
    <col min="7941" max="7941" width="22.85546875" style="189" customWidth="1"/>
    <col min="7942" max="7942" width="11.42578125" style="189" customWidth="1"/>
    <col min="7943" max="7943" width="34.140625" style="189" customWidth="1"/>
    <col min="7944" max="7944" width="11.42578125" style="189" customWidth="1"/>
    <col min="7945" max="7952" width="0" style="189" hidden="1" customWidth="1"/>
    <col min="7953" max="7960" width="11.42578125" style="189" customWidth="1"/>
    <col min="7961" max="8192" width="11.42578125" style="189"/>
    <col min="8193" max="8193" width="11.85546875" style="189" customWidth="1"/>
    <col min="8194" max="8194" width="46.7109375" style="189" customWidth="1"/>
    <col min="8195" max="8195" width="20" style="189" customWidth="1"/>
    <col min="8196" max="8196" width="23.42578125" style="189" customWidth="1"/>
    <col min="8197" max="8197" width="22.85546875" style="189" customWidth="1"/>
    <col min="8198" max="8198" width="11.42578125" style="189" customWidth="1"/>
    <col min="8199" max="8199" width="34.140625" style="189" customWidth="1"/>
    <col min="8200" max="8200" width="11.42578125" style="189" customWidth="1"/>
    <col min="8201" max="8208" width="0" style="189" hidden="1" customWidth="1"/>
    <col min="8209" max="8216" width="11.42578125" style="189" customWidth="1"/>
    <col min="8217" max="8448" width="11.42578125" style="189"/>
    <col min="8449" max="8449" width="11.85546875" style="189" customWidth="1"/>
    <col min="8450" max="8450" width="46.7109375" style="189" customWidth="1"/>
    <col min="8451" max="8451" width="20" style="189" customWidth="1"/>
    <col min="8452" max="8452" width="23.42578125" style="189" customWidth="1"/>
    <col min="8453" max="8453" width="22.85546875" style="189" customWidth="1"/>
    <col min="8454" max="8454" width="11.42578125" style="189" customWidth="1"/>
    <col min="8455" max="8455" width="34.140625" style="189" customWidth="1"/>
    <col min="8456" max="8456" width="11.42578125" style="189" customWidth="1"/>
    <col min="8457" max="8464" width="0" style="189" hidden="1" customWidth="1"/>
    <col min="8465" max="8472" width="11.42578125" style="189" customWidth="1"/>
    <col min="8473" max="8704" width="11.42578125" style="189"/>
    <col min="8705" max="8705" width="11.85546875" style="189" customWidth="1"/>
    <col min="8706" max="8706" width="46.7109375" style="189" customWidth="1"/>
    <col min="8707" max="8707" width="20" style="189" customWidth="1"/>
    <col min="8708" max="8708" width="23.42578125" style="189" customWidth="1"/>
    <col min="8709" max="8709" width="22.85546875" style="189" customWidth="1"/>
    <col min="8710" max="8710" width="11.42578125" style="189" customWidth="1"/>
    <col min="8711" max="8711" width="34.140625" style="189" customWidth="1"/>
    <col min="8712" max="8712" width="11.42578125" style="189" customWidth="1"/>
    <col min="8713" max="8720" width="0" style="189" hidden="1" customWidth="1"/>
    <col min="8721" max="8728" width="11.42578125" style="189" customWidth="1"/>
    <col min="8729" max="8960" width="11.42578125" style="189"/>
    <col min="8961" max="8961" width="11.85546875" style="189" customWidth="1"/>
    <col min="8962" max="8962" width="46.7109375" style="189" customWidth="1"/>
    <col min="8963" max="8963" width="20" style="189" customWidth="1"/>
    <col min="8964" max="8964" width="23.42578125" style="189" customWidth="1"/>
    <col min="8965" max="8965" width="22.85546875" style="189" customWidth="1"/>
    <col min="8966" max="8966" width="11.42578125" style="189" customWidth="1"/>
    <col min="8967" max="8967" width="34.140625" style="189" customWidth="1"/>
    <col min="8968" max="8968" width="11.42578125" style="189" customWidth="1"/>
    <col min="8969" max="8976" width="0" style="189" hidden="1" customWidth="1"/>
    <col min="8977" max="8984" width="11.42578125" style="189" customWidth="1"/>
    <col min="8985" max="9216" width="11.42578125" style="189"/>
    <col min="9217" max="9217" width="11.85546875" style="189" customWidth="1"/>
    <col min="9218" max="9218" width="46.7109375" style="189" customWidth="1"/>
    <col min="9219" max="9219" width="20" style="189" customWidth="1"/>
    <col min="9220" max="9220" width="23.42578125" style="189" customWidth="1"/>
    <col min="9221" max="9221" width="22.85546875" style="189" customWidth="1"/>
    <col min="9222" max="9222" width="11.42578125" style="189" customWidth="1"/>
    <col min="9223" max="9223" width="34.140625" style="189" customWidth="1"/>
    <col min="9224" max="9224" width="11.42578125" style="189" customWidth="1"/>
    <col min="9225" max="9232" width="0" style="189" hidden="1" customWidth="1"/>
    <col min="9233" max="9240" width="11.42578125" style="189" customWidth="1"/>
    <col min="9241" max="9472" width="11.42578125" style="189"/>
    <col min="9473" max="9473" width="11.85546875" style="189" customWidth="1"/>
    <col min="9474" max="9474" width="46.7109375" style="189" customWidth="1"/>
    <col min="9475" max="9475" width="20" style="189" customWidth="1"/>
    <col min="9476" max="9476" width="23.42578125" style="189" customWidth="1"/>
    <col min="9477" max="9477" width="22.85546875" style="189" customWidth="1"/>
    <col min="9478" max="9478" width="11.42578125" style="189" customWidth="1"/>
    <col min="9479" max="9479" width="34.140625" style="189" customWidth="1"/>
    <col min="9480" max="9480" width="11.42578125" style="189" customWidth="1"/>
    <col min="9481" max="9488" width="0" style="189" hidden="1" customWidth="1"/>
    <col min="9489" max="9496" width="11.42578125" style="189" customWidth="1"/>
    <col min="9497" max="9728" width="11.42578125" style="189"/>
    <col min="9729" max="9729" width="11.85546875" style="189" customWidth="1"/>
    <col min="9730" max="9730" width="46.7109375" style="189" customWidth="1"/>
    <col min="9731" max="9731" width="20" style="189" customWidth="1"/>
    <col min="9732" max="9732" width="23.42578125" style="189" customWidth="1"/>
    <col min="9733" max="9733" width="22.85546875" style="189" customWidth="1"/>
    <col min="9734" max="9734" width="11.42578125" style="189" customWidth="1"/>
    <col min="9735" max="9735" width="34.140625" style="189" customWidth="1"/>
    <col min="9736" max="9736" width="11.42578125" style="189" customWidth="1"/>
    <col min="9737" max="9744" width="0" style="189" hidden="1" customWidth="1"/>
    <col min="9745" max="9752" width="11.42578125" style="189" customWidth="1"/>
    <col min="9753" max="9984" width="11.42578125" style="189"/>
    <col min="9985" max="9985" width="11.85546875" style="189" customWidth="1"/>
    <col min="9986" max="9986" width="46.7109375" style="189" customWidth="1"/>
    <col min="9987" max="9987" width="20" style="189" customWidth="1"/>
    <col min="9988" max="9988" width="23.42578125" style="189" customWidth="1"/>
    <col min="9989" max="9989" width="22.85546875" style="189" customWidth="1"/>
    <col min="9990" max="9990" width="11.42578125" style="189" customWidth="1"/>
    <col min="9991" max="9991" width="34.140625" style="189" customWidth="1"/>
    <col min="9992" max="9992" width="11.42578125" style="189" customWidth="1"/>
    <col min="9993" max="10000" width="0" style="189" hidden="1" customWidth="1"/>
    <col min="10001" max="10008" width="11.42578125" style="189" customWidth="1"/>
    <col min="10009" max="10240" width="11.42578125" style="189"/>
    <col min="10241" max="10241" width="11.85546875" style="189" customWidth="1"/>
    <col min="10242" max="10242" width="46.7109375" style="189" customWidth="1"/>
    <col min="10243" max="10243" width="20" style="189" customWidth="1"/>
    <col min="10244" max="10244" width="23.42578125" style="189" customWidth="1"/>
    <col min="10245" max="10245" width="22.85546875" style="189" customWidth="1"/>
    <col min="10246" max="10246" width="11.42578125" style="189" customWidth="1"/>
    <col min="10247" max="10247" width="34.140625" style="189" customWidth="1"/>
    <col min="10248" max="10248" width="11.42578125" style="189" customWidth="1"/>
    <col min="10249" max="10256" width="0" style="189" hidden="1" customWidth="1"/>
    <col min="10257" max="10264" width="11.42578125" style="189" customWidth="1"/>
    <col min="10265" max="10496" width="11.42578125" style="189"/>
    <col min="10497" max="10497" width="11.85546875" style="189" customWidth="1"/>
    <col min="10498" max="10498" width="46.7109375" style="189" customWidth="1"/>
    <col min="10499" max="10499" width="20" style="189" customWidth="1"/>
    <col min="10500" max="10500" width="23.42578125" style="189" customWidth="1"/>
    <col min="10501" max="10501" width="22.85546875" style="189" customWidth="1"/>
    <col min="10502" max="10502" width="11.42578125" style="189" customWidth="1"/>
    <col min="10503" max="10503" width="34.140625" style="189" customWidth="1"/>
    <col min="10504" max="10504" width="11.42578125" style="189" customWidth="1"/>
    <col min="10505" max="10512" width="0" style="189" hidden="1" customWidth="1"/>
    <col min="10513" max="10520" width="11.42578125" style="189" customWidth="1"/>
    <col min="10521" max="10752" width="11.42578125" style="189"/>
    <col min="10753" max="10753" width="11.85546875" style="189" customWidth="1"/>
    <col min="10754" max="10754" width="46.7109375" style="189" customWidth="1"/>
    <col min="10755" max="10755" width="20" style="189" customWidth="1"/>
    <col min="10756" max="10756" width="23.42578125" style="189" customWidth="1"/>
    <col min="10757" max="10757" width="22.85546875" style="189" customWidth="1"/>
    <col min="10758" max="10758" width="11.42578125" style="189" customWidth="1"/>
    <col min="10759" max="10759" width="34.140625" style="189" customWidth="1"/>
    <col min="10760" max="10760" width="11.42578125" style="189" customWidth="1"/>
    <col min="10761" max="10768" width="0" style="189" hidden="1" customWidth="1"/>
    <col min="10769" max="10776" width="11.42578125" style="189" customWidth="1"/>
    <col min="10777" max="11008" width="11.42578125" style="189"/>
    <col min="11009" max="11009" width="11.85546875" style="189" customWidth="1"/>
    <col min="11010" max="11010" width="46.7109375" style="189" customWidth="1"/>
    <col min="11011" max="11011" width="20" style="189" customWidth="1"/>
    <col min="11012" max="11012" width="23.42578125" style="189" customWidth="1"/>
    <col min="11013" max="11013" width="22.85546875" style="189" customWidth="1"/>
    <col min="11014" max="11014" width="11.42578125" style="189" customWidth="1"/>
    <col min="11015" max="11015" width="34.140625" style="189" customWidth="1"/>
    <col min="11016" max="11016" width="11.42578125" style="189" customWidth="1"/>
    <col min="11017" max="11024" width="0" style="189" hidden="1" customWidth="1"/>
    <col min="11025" max="11032" width="11.42578125" style="189" customWidth="1"/>
    <col min="11033" max="11264" width="11.42578125" style="189"/>
    <col min="11265" max="11265" width="11.85546875" style="189" customWidth="1"/>
    <col min="11266" max="11266" width="46.7109375" style="189" customWidth="1"/>
    <col min="11267" max="11267" width="20" style="189" customWidth="1"/>
    <col min="11268" max="11268" width="23.42578125" style="189" customWidth="1"/>
    <col min="11269" max="11269" width="22.85546875" style="189" customWidth="1"/>
    <col min="11270" max="11270" width="11.42578125" style="189" customWidth="1"/>
    <col min="11271" max="11271" width="34.140625" style="189" customWidth="1"/>
    <col min="11272" max="11272" width="11.42578125" style="189" customWidth="1"/>
    <col min="11273" max="11280" width="0" style="189" hidden="1" customWidth="1"/>
    <col min="11281" max="11288" width="11.42578125" style="189" customWidth="1"/>
    <col min="11289" max="11520" width="11.42578125" style="189"/>
    <col min="11521" max="11521" width="11.85546875" style="189" customWidth="1"/>
    <col min="11522" max="11522" width="46.7109375" style="189" customWidth="1"/>
    <col min="11523" max="11523" width="20" style="189" customWidth="1"/>
    <col min="11524" max="11524" width="23.42578125" style="189" customWidth="1"/>
    <col min="11525" max="11525" width="22.85546875" style="189" customWidth="1"/>
    <col min="11526" max="11526" width="11.42578125" style="189" customWidth="1"/>
    <col min="11527" max="11527" width="34.140625" style="189" customWidth="1"/>
    <col min="11528" max="11528" width="11.42578125" style="189" customWidth="1"/>
    <col min="11529" max="11536" width="0" style="189" hidden="1" customWidth="1"/>
    <col min="11537" max="11544" width="11.42578125" style="189" customWidth="1"/>
    <col min="11545" max="11776" width="11.42578125" style="189"/>
    <col min="11777" max="11777" width="11.85546875" style="189" customWidth="1"/>
    <col min="11778" max="11778" width="46.7109375" style="189" customWidth="1"/>
    <col min="11779" max="11779" width="20" style="189" customWidth="1"/>
    <col min="11780" max="11780" width="23.42578125" style="189" customWidth="1"/>
    <col min="11781" max="11781" width="22.85546875" style="189" customWidth="1"/>
    <col min="11782" max="11782" width="11.42578125" style="189" customWidth="1"/>
    <col min="11783" max="11783" width="34.140625" style="189" customWidth="1"/>
    <col min="11784" max="11784" width="11.42578125" style="189" customWidth="1"/>
    <col min="11785" max="11792" width="0" style="189" hidden="1" customWidth="1"/>
    <col min="11793" max="11800" width="11.42578125" style="189" customWidth="1"/>
    <col min="11801" max="12032" width="11.42578125" style="189"/>
    <col min="12033" max="12033" width="11.85546875" style="189" customWidth="1"/>
    <col min="12034" max="12034" width="46.7109375" style="189" customWidth="1"/>
    <col min="12035" max="12035" width="20" style="189" customWidth="1"/>
    <col min="12036" max="12036" width="23.42578125" style="189" customWidth="1"/>
    <col min="12037" max="12037" width="22.85546875" style="189" customWidth="1"/>
    <col min="12038" max="12038" width="11.42578125" style="189" customWidth="1"/>
    <col min="12039" max="12039" width="34.140625" style="189" customWidth="1"/>
    <col min="12040" max="12040" width="11.42578125" style="189" customWidth="1"/>
    <col min="12041" max="12048" width="0" style="189" hidden="1" customWidth="1"/>
    <col min="12049" max="12056" width="11.42578125" style="189" customWidth="1"/>
    <col min="12057" max="12288" width="11.42578125" style="189"/>
    <col min="12289" max="12289" width="11.85546875" style="189" customWidth="1"/>
    <col min="12290" max="12290" width="46.7109375" style="189" customWidth="1"/>
    <col min="12291" max="12291" width="20" style="189" customWidth="1"/>
    <col min="12292" max="12292" width="23.42578125" style="189" customWidth="1"/>
    <col min="12293" max="12293" width="22.85546875" style="189" customWidth="1"/>
    <col min="12294" max="12294" width="11.42578125" style="189" customWidth="1"/>
    <col min="12295" max="12295" width="34.140625" style="189" customWidth="1"/>
    <col min="12296" max="12296" width="11.42578125" style="189" customWidth="1"/>
    <col min="12297" max="12304" width="0" style="189" hidden="1" customWidth="1"/>
    <col min="12305" max="12312" width="11.42578125" style="189" customWidth="1"/>
    <col min="12313" max="12544" width="11.42578125" style="189"/>
    <col min="12545" max="12545" width="11.85546875" style="189" customWidth="1"/>
    <col min="12546" max="12546" width="46.7109375" style="189" customWidth="1"/>
    <col min="12547" max="12547" width="20" style="189" customWidth="1"/>
    <col min="12548" max="12548" width="23.42578125" style="189" customWidth="1"/>
    <col min="12549" max="12549" width="22.85546875" style="189" customWidth="1"/>
    <col min="12550" max="12550" width="11.42578125" style="189" customWidth="1"/>
    <col min="12551" max="12551" width="34.140625" style="189" customWidth="1"/>
    <col min="12552" max="12552" width="11.42578125" style="189" customWidth="1"/>
    <col min="12553" max="12560" width="0" style="189" hidden="1" customWidth="1"/>
    <col min="12561" max="12568" width="11.42578125" style="189" customWidth="1"/>
    <col min="12569" max="12800" width="11.42578125" style="189"/>
    <col min="12801" max="12801" width="11.85546875" style="189" customWidth="1"/>
    <col min="12802" max="12802" width="46.7109375" style="189" customWidth="1"/>
    <col min="12803" max="12803" width="20" style="189" customWidth="1"/>
    <col min="12804" max="12804" width="23.42578125" style="189" customWidth="1"/>
    <col min="12805" max="12805" width="22.85546875" style="189" customWidth="1"/>
    <col min="12806" max="12806" width="11.42578125" style="189" customWidth="1"/>
    <col min="12807" max="12807" width="34.140625" style="189" customWidth="1"/>
    <col min="12808" max="12808" width="11.42578125" style="189" customWidth="1"/>
    <col min="12809" max="12816" width="0" style="189" hidden="1" customWidth="1"/>
    <col min="12817" max="12824" width="11.42578125" style="189" customWidth="1"/>
    <col min="12825" max="13056" width="11.42578125" style="189"/>
    <col min="13057" max="13057" width="11.85546875" style="189" customWidth="1"/>
    <col min="13058" max="13058" width="46.7109375" style="189" customWidth="1"/>
    <col min="13059" max="13059" width="20" style="189" customWidth="1"/>
    <col min="13060" max="13060" width="23.42578125" style="189" customWidth="1"/>
    <col min="13061" max="13061" width="22.85546875" style="189" customWidth="1"/>
    <col min="13062" max="13062" width="11.42578125" style="189" customWidth="1"/>
    <col min="13063" max="13063" width="34.140625" style="189" customWidth="1"/>
    <col min="13064" max="13064" width="11.42578125" style="189" customWidth="1"/>
    <col min="13065" max="13072" width="0" style="189" hidden="1" customWidth="1"/>
    <col min="13073" max="13080" width="11.42578125" style="189" customWidth="1"/>
    <col min="13081" max="13312" width="11.42578125" style="189"/>
    <col min="13313" max="13313" width="11.85546875" style="189" customWidth="1"/>
    <col min="13314" max="13314" width="46.7109375" style="189" customWidth="1"/>
    <col min="13315" max="13315" width="20" style="189" customWidth="1"/>
    <col min="13316" max="13316" width="23.42578125" style="189" customWidth="1"/>
    <col min="13317" max="13317" width="22.85546875" style="189" customWidth="1"/>
    <col min="13318" max="13318" width="11.42578125" style="189" customWidth="1"/>
    <col min="13319" max="13319" width="34.140625" style="189" customWidth="1"/>
    <col min="13320" max="13320" width="11.42578125" style="189" customWidth="1"/>
    <col min="13321" max="13328" width="0" style="189" hidden="1" customWidth="1"/>
    <col min="13329" max="13336" width="11.42578125" style="189" customWidth="1"/>
    <col min="13337" max="13568" width="11.42578125" style="189"/>
    <col min="13569" max="13569" width="11.85546875" style="189" customWidth="1"/>
    <col min="13570" max="13570" width="46.7109375" style="189" customWidth="1"/>
    <col min="13571" max="13571" width="20" style="189" customWidth="1"/>
    <col min="13572" max="13572" width="23.42578125" style="189" customWidth="1"/>
    <col min="13573" max="13573" width="22.85546875" style="189" customWidth="1"/>
    <col min="13574" max="13574" width="11.42578125" style="189" customWidth="1"/>
    <col min="13575" max="13575" width="34.140625" style="189" customWidth="1"/>
    <col min="13576" max="13576" width="11.42578125" style="189" customWidth="1"/>
    <col min="13577" max="13584" width="0" style="189" hidden="1" customWidth="1"/>
    <col min="13585" max="13592" width="11.42578125" style="189" customWidth="1"/>
    <col min="13593" max="13824" width="11.42578125" style="189"/>
    <col min="13825" max="13825" width="11.85546875" style="189" customWidth="1"/>
    <col min="13826" max="13826" width="46.7109375" style="189" customWidth="1"/>
    <col min="13827" max="13827" width="20" style="189" customWidth="1"/>
    <col min="13828" max="13828" width="23.42578125" style="189" customWidth="1"/>
    <col min="13829" max="13829" width="22.85546875" style="189" customWidth="1"/>
    <col min="13830" max="13830" width="11.42578125" style="189" customWidth="1"/>
    <col min="13831" max="13831" width="34.140625" style="189" customWidth="1"/>
    <col min="13832" max="13832" width="11.42578125" style="189" customWidth="1"/>
    <col min="13833" max="13840" width="0" style="189" hidden="1" customWidth="1"/>
    <col min="13841" max="13848" width="11.42578125" style="189" customWidth="1"/>
    <col min="13849" max="14080" width="11.42578125" style="189"/>
    <col min="14081" max="14081" width="11.85546875" style="189" customWidth="1"/>
    <col min="14082" max="14082" width="46.7109375" style="189" customWidth="1"/>
    <col min="14083" max="14083" width="20" style="189" customWidth="1"/>
    <col min="14084" max="14084" width="23.42578125" style="189" customWidth="1"/>
    <col min="14085" max="14085" width="22.85546875" style="189" customWidth="1"/>
    <col min="14086" max="14086" width="11.42578125" style="189" customWidth="1"/>
    <col min="14087" max="14087" width="34.140625" style="189" customWidth="1"/>
    <col min="14088" max="14088" width="11.42578125" style="189" customWidth="1"/>
    <col min="14089" max="14096" width="0" style="189" hidden="1" customWidth="1"/>
    <col min="14097" max="14104" width="11.42578125" style="189" customWidth="1"/>
    <col min="14105" max="14336" width="11.42578125" style="189"/>
    <col min="14337" max="14337" width="11.85546875" style="189" customWidth="1"/>
    <col min="14338" max="14338" width="46.7109375" style="189" customWidth="1"/>
    <col min="14339" max="14339" width="20" style="189" customWidth="1"/>
    <col min="14340" max="14340" width="23.42578125" style="189" customWidth="1"/>
    <col min="14341" max="14341" width="22.85546875" style="189" customWidth="1"/>
    <col min="14342" max="14342" width="11.42578125" style="189" customWidth="1"/>
    <col min="14343" max="14343" width="34.140625" style="189" customWidth="1"/>
    <col min="14344" max="14344" width="11.42578125" style="189" customWidth="1"/>
    <col min="14345" max="14352" width="0" style="189" hidden="1" customWidth="1"/>
    <col min="14353" max="14360" width="11.42578125" style="189" customWidth="1"/>
    <col min="14361" max="14592" width="11.42578125" style="189"/>
    <col min="14593" max="14593" width="11.85546875" style="189" customWidth="1"/>
    <col min="14594" max="14594" width="46.7109375" style="189" customWidth="1"/>
    <col min="14595" max="14595" width="20" style="189" customWidth="1"/>
    <col min="14596" max="14596" width="23.42578125" style="189" customWidth="1"/>
    <col min="14597" max="14597" width="22.85546875" style="189" customWidth="1"/>
    <col min="14598" max="14598" width="11.42578125" style="189" customWidth="1"/>
    <col min="14599" max="14599" width="34.140625" style="189" customWidth="1"/>
    <col min="14600" max="14600" width="11.42578125" style="189" customWidth="1"/>
    <col min="14601" max="14608" width="0" style="189" hidden="1" customWidth="1"/>
    <col min="14609" max="14616" width="11.42578125" style="189" customWidth="1"/>
    <col min="14617" max="14848" width="11.42578125" style="189"/>
    <col min="14849" max="14849" width="11.85546875" style="189" customWidth="1"/>
    <col min="14850" max="14850" width="46.7109375" style="189" customWidth="1"/>
    <col min="14851" max="14851" width="20" style="189" customWidth="1"/>
    <col min="14852" max="14852" width="23.42578125" style="189" customWidth="1"/>
    <col min="14853" max="14853" width="22.85546875" style="189" customWidth="1"/>
    <col min="14854" max="14854" width="11.42578125" style="189" customWidth="1"/>
    <col min="14855" max="14855" width="34.140625" style="189" customWidth="1"/>
    <col min="14856" max="14856" width="11.42578125" style="189" customWidth="1"/>
    <col min="14857" max="14864" width="0" style="189" hidden="1" customWidth="1"/>
    <col min="14865" max="14872" width="11.42578125" style="189" customWidth="1"/>
    <col min="14873" max="15104" width="11.42578125" style="189"/>
    <col min="15105" max="15105" width="11.85546875" style="189" customWidth="1"/>
    <col min="15106" max="15106" width="46.7109375" style="189" customWidth="1"/>
    <col min="15107" max="15107" width="20" style="189" customWidth="1"/>
    <col min="15108" max="15108" width="23.42578125" style="189" customWidth="1"/>
    <col min="15109" max="15109" width="22.85546875" style="189" customWidth="1"/>
    <col min="15110" max="15110" width="11.42578125" style="189" customWidth="1"/>
    <col min="15111" max="15111" width="34.140625" style="189" customWidth="1"/>
    <col min="15112" max="15112" width="11.42578125" style="189" customWidth="1"/>
    <col min="15113" max="15120" width="0" style="189" hidden="1" customWidth="1"/>
    <col min="15121" max="15128" width="11.42578125" style="189" customWidth="1"/>
    <col min="15129" max="15360" width="11.42578125" style="189"/>
    <col min="15361" max="15361" width="11.85546875" style="189" customWidth="1"/>
    <col min="15362" max="15362" width="46.7109375" style="189" customWidth="1"/>
    <col min="15363" max="15363" width="20" style="189" customWidth="1"/>
    <col min="15364" max="15364" width="23.42578125" style="189" customWidth="1"/>
    <col min="15365" max="15365" width="22.85546875" style="189" customWidth="1"/>
    <col min="15366" max="15366" width="11.42578125" style="189" customWidth="1"/>
    <col min="15367" max="15367" width="34.140625" style="189" customWidth="1"/>
    <col min="15368" max="15368" width="11.42578125" style="189" customWidth="1"/>
    <col min="15369" max="15376" width="0" style="189" hidden="1" customWidth="1"/>
    <col min="15377" max="15384" width="11.42578125" style="189" customWidth="1"/>
    <col min="15385" max="15616" width="11.42578125" style="189"/>
    <col min="15617" max="15617" width="11.85546875" style="189" customWidth="1"/>
    <col min="15618" max="15618" width="46.7109375" style="189" customWidth="1"/>
    <col min="15619" max="15619" width="20" style="189" customWidth="1"/>
    <col min="15620" max="15620" width="23.42578125" style="189" customWidth="1"/>
    <col min="15621" max="15621" width="22.85546875" style="189" customWidth="1"/>
    <col min="15622" max="15622" width="11.42578125" style="189" customWidth="1"/>
    <col min="15623" max="15623" width="34.140625" style="189" customWidth="1"/>
    <col min="15624" max="15624" width="11.42578125" style="189" customWidth="1"/>
    <col min="15625" max="15632" width="0" style="189" hidden="1" customWidth="1"/>
    <col min="15633" max="15640" width="11.42578125" style="189" customWidth="1"/>
    <col min="15641" max="15872" width="11.42578125" style="189"/>
    <col min="15873" max="15873" width="11.85546875" style="189" customWidth="1"/>
    <col min="15874" max="15874" width="46.7109375" style="189" customWidth="1"/>
    <col min="15875" max="15875" width="20" style="189" customWidth="1"/>
    <col min="15876" max="15876" width="23.42578125" style="189" customWidth="1"/>
    <col min="15877" max="15877" width="22.85546875" style="189" customWidth="1"/>
    <col min="15878" max="15878" width="11.42578125" style="189" customWidth="1"/>
    <col min="15879" max="15879" width="34.140625" style="189" customWidth="1"/>
    <col min="15880" max="15880" width="11.42578125" style="189" customWidth="1"/>
    <col min="15881" max="15888" width="0" style="189" hidden="1" customWidth="1"/>
    <col min="15889" max="15896" width="11.42578125" style="189" customWidth="1"/>
    <col min="15897" max="16128" width="11.42578125" style="189"/>
    <col min="16129" max="16129" width="11.85546875" style="189" customWidth="1"/>
    <col min="16130" max="16130" width="46.7109375" style="189" customWidth="1"/>
    <col min="16131" max="16131" width="20" style="189" customWidth="1"/>
    <col min="16132" max="16132" width="23.42578125" style="189" customWidth="1"/>
    <col min="16133" max="16133" width="22.85546875" style="189" customWidth="1"/>
    <col min="16134" max="16134" width="11.42578125" style="189" customWidth="1"/>
    <col min="16135" max="16135" width="34.140625" style="189" customWidth="1"/>
    <col min="16136" max="16136" width="11.42578125" style="189" customWidth="1"/>
    <col min="16137" max="16144" width="0" style="189" hidden="1" customWidth="1"/>
    <col min="16145" max="16152" width="11.42578125" style="189" customWidth="1"/>
    <col min="16153" max="16384" width="11.42578125" style="189"/>
  </cols>
  <sheetData>
    <row r="1" spans="1:15" ht="18" customHeight="1">
      <c r="A1" s="149" t="str">
        <f>Cover!B3</f>
        <v>Specification No.: CC-CS/981-NR3/GIS-4048/3/G3</v>
      </c>
      <c r="B1" s="150"/>
      <c r="C1" s="151"/>
      <c r="D1" s="151"/>
      <c r="E1" s="152" t="s">
        <v>111</v>
      </c>
    </row>
    <row r="2" spans="1:15" ht="8.1" customHeight="1">
      <c r="A2" s="155"/>
      <c r="B2" s="156"/>
      <c r="C2" s="157"/>
      <c r="D2" s="157"/>
      <c r="E2" s="158"/>
      <c r="F2" s="159"/>
    </row>
    <row r="3" spans="1:15" ht="65.25" customHeight="1">
      <c r="A3" s="900" t="str">
        <f>Cover!$B$2</f>
        <v>GIS Substation Extension Package-SS-56 for Construction of 2 Nos. of 400 kV GIS line bays under ISTS at 765/400kV Varanasi Substation</v>
      </c>
      <c r="B3" s="900"/>
      <c r="C3" s="900"/>
      <c r="D3" s="900"/>
      <c r="E3" s="900"/>
    </row>
    <row r="4" spans="1:15" ht="21.95" customHeight="1">
      <c r="A4" s="901" t="s">
        <v>306</v>
      </c>
      <c r="B4" s="901"/>
      <c r="C4" s="901"/>
      <c r="D4" s="901"/>
      <c r="E4" s="901"/>
    </row>
    <row r="5" spans="1:15" ht="12" customHeight="1">
      <c r="A5" s="160"/>
      <c r="B5" s="161"/>
      <c r="C5" s="161"/>
      <c r="D5" s="161"/>
      <c r="E5" s="161"/>
    </row>
    <row r="6" spans="1:15" ht="18" customHeight="1">
      <c r="A6" s="55" t="str">
        <f>'Sch-1'!A6</f>
        <v>Bidder’s Name and Address  (Lead Partner) :</v>
      </c>
      <c r="D6" s="162" t="s">
        <v>1</v>
      </c>
    </row>
    <row r="7" spans="1:15" ht="18" customHeight="1">
      <c r="A7" s="902" t="str">
        <f>'Sch-4'!A8:K8</f>
        <v/>
      </c>
      <c r="B7" s="902"/>
      <c r="D7" s="164" t="str">
        <f>'Sch-1'!L7</f>
        <v>Contract Services</v>
      </c>
    </row>
    <row r="8" spans="1:15" ht="18" customHeight="1">
      <c r="A8" s="62" t="s">
        <v>35</v>
      </c>
      <c r="B8" s="899" t="str">
        <f>IF('Sch-1'!C8=0, "", 'Sch-1'!C8)</f>
        <v/>
      </c>
      <c r="C8" s="899"/>
      <c r="D8" s="164" t="str">
        <f>'Sch-1'!L8</f>
        <v>Power Grid Corporation of India Ltd.,</v>
      </c>
    </row>
    <row r="9" spans="1:15" ht="18" customHeight="1">
      <c r="A9" s="62" t="s">
        <v>36</v>
      </c>
      <c r="B9" s="899" t="str">
        <f>IF('Sch-1'!C9=0, "", 'Sch-1'!C9)</f>
        <v/>
      </c>
      <c r="C9" s="899"/>
      <c r="D9" s="164" t="str">
        <f>'Sch-1'!L9</f>
        <v>"Saudamini", Plot No.-2</v>
      </c>
    </row>
    <row r="10" spans="1:15" ht="18" customHeight="1">
      <c r="A10" s="63"/>
      <c r="B10" s="899" t="str">
        <f>IF('Sch-1'!C10=0, "", 'Sch-1'!C10)</f>
        <v/>
      </c>
      <c r="C10" s="899"/>
      <c r="D10" s="164" t="str">
        <f>'Sch-1'!L10</f>
        <v xml:space="preserve">Sector-29, </v>
      </c>
    </row>
    <row r="11" spans="1:15" ht="18" customHeight="1">
      <c r="A11" s="63"/>
      <c r="B11" s="899" t="str">
        <f>IF('Sch-1'!C11=0, "", 'Sch-1'!C11)</f>
        <v/>
      </c>
      <c r="C11" s="899"/>
      <c r="D11" s="164" t="str">
        <f>'Sch-1'!L11</f>
        <v>Gurgaon (Haryana) - 122001</v>
      </c>
    </row>
    <row r="12" spans="1:15" ht="8.1" customHeight="1"/>
    <row r="13" spans="1:15" ht="21.95" customHeight="1">
      <c r="A13" s="165" t="s">
        <v>112</v>
      </c>
      <c r="B13" s="903" t="s">
        <v>113</v>
      </c>
      <c r="C13" s="904"/>
      <c r="D13" s="905" t="s">
        <v>114</v>
      </c>
      <c r="E13" s="906"/>
      <c r="I13" s="907"/>
      <c r="J13" s="907"/>
      <c r="K13" s="907"/>
      <c r="M13" s="908"/>
      <c r="N13" s="908"/>
      <c r="O13" s="908"/>
    </row>
    <row r="14" spans="1:15" ht="18" customHeight="1">
      <c r="A14" s="166" t="s">
        <v>115</v>
      </c>
      <c r="B14" s="909" t="s">
        <v>307</v>
      </c>
      <c r="C14" s="910"/>
      <c r="D14" s="911">
        <f>'Sch-1'!P69+'Sch-7'!P25</f>
        <v>0</v>
      </c>
      <c r="E14" s="912"/>
      <c r="I14" s="493"/>
      <c r="K14" s="493"/>
      <c r="M14" s="493"/>
      <c r="O14" s="167"/>
    </row>
    <row r="15" spans="1:15" ht="75.75" customHeight="1">
      <c r="A15" s="168"/>
      <c r="B15" s="915" t="s">
        <v>308</v>
      </c>
      <c r="C15" s="915"/>
      <c r="D15" s="915"/>
      <c r="E15" s="915"/>
      <c r="G15" s="169"/>
    </row>
    <row r="16" spans="1:15" ht="18" customHeight="1">
      <c r="A16" s="166" t="s">
        <v>116</v>
      </c>
      <c r="B16" s="909" t="s">
        <v>309</v>
      </c>
      <c r="C16" s="916"/>
      <c r="D16" s="917">
        <f>'Sch-3'!R81</f>
        <v>0</v>
      </c>
      <c r="E16" s="917"/>
      <c r="I16" s="493"/>
      <c r="K16" s="494"/>
      <c r="M16" s="493"/>
      <c r="O16" s="170"/>
    </row>
    <row r="17" spans="1:15" ht="72.75" customHeight="1">
      <c r="A17" s="168"/>
      <c r="B17" s="915" t="s">
        <v>310</v>
      </c>
      <c r="C17" s="915"/>
      <c r="D17" s="915"/>
      <c r="E17" s="915"/>
      <c r="G17" s="171"/>
      <c r="I17" s="495"/>
      <c r="M17" s="495"/>
    </row>
    <row r="18" spans="1:15" ht="24" customHeight="1">
      <c r="A18" s="524"/>
      <c r="B18" s="913" t="s">
        <v>311</v>
      </c>
      <c r="C18" s="913"/>
      <c r="D18" s="914">
        <f>D14+D16</f>
        <v>0</v>
      </c>
      <c r="E18" s="914"/>
      <c r="K18" s="496"/>
      <c r="O18" s="172"/>
    </row>
    <row r="19" spans="1:15" ht="18" customHeight="1">
      <c r="A19" s="173"/>
      <c r="B19" s="174"/>
      <c r="C19" s="174"/>
      <c r="D19" s="175"/>
      <c r="E19" s="175"/>
    </row>
    <row r="20" spans="1:15" ht="30" customHeight="1">
      <c r="A20" s="176"/>
      <c r="B20" s="176"/>
      <c r="C20" s="177"/>
      <c r="D20" s="176"/>
      <c r="E20" s="176"/>
    </row>
    <row r="21" spans="1:15" ht="30" customHeight="1">
      <c r="A21" s="178" t="s">
        <v>121</v>
      </c>
      <c r="B21" s="179" t="str">
        <f>'Sch-4'!C27</f>
        <v>--</v>
      </c>
      <c r="C21" s="177" t="s">
        <v>122</v>
      </c>
      <c r="D21" s="180">
        <f>'Sch-4'!M27</f>
        <v>0</v>
      </c>
      <c r="F21" s="181"/>
    </row>
    <row r="22" spans="1:15" ht="30" customHeight="1">
      <c r="A22" s="178" t="s">
        <v>123</v>
      </c>
      <c r="B22" s="182">
        <f>'Sch-4'!C28</f>
        <v>0</v>
      </c>
      <c r="C22" s="177" t="s">
        <v>124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5" customHeight="1">
      <c r="A25" s="187"/>
      <c r="B25" s="187"/>
      <c r="C25" s="187"/>
      <c r="D25" s="187"/>
      <c r="E25" s="188"/>
    </row>
    <row r="26" spans="1:15" ht="21.95" customHeight="1">
      <c r="A26" s="187"/>
      <c r="B26" s="187"/>
      <c r="C26" s="187"/>
      <c r="D26" s="187"/>
      <c r="E26" s="188"/>
    </row>
    <row r="27" spans="1:15" ht="21.95" customHeight="1">
      <c r="A27" s="187"/>
      <c r="B27" s="187"/>
      <c r="C27" s="187"/>
      <c r="D27" s="187"/>
      <c r="E27" s="188"/>
    </row>
    <row r="28" spans="1:15" ht="21.95" customHeight="1">
      <c r="A28" s="187"/>
      <c r="B28" s="187"/>
      <c r="C28" s="187"/>
      <c r="D28" s="187"/>
      <c r="E28" s="188"/>
    </row>
    <row r="29" spans="1:15" ht="21.95" customHeight="1">
      <c r="A29" s="187"/>
      <c r="B29" s="187"/>
      <c r="C29" s="187"/>
      <c r="D29" s="187"/>
      <c r="E29" s="188"/>
    </row>
    <row r="30" spans="1:15" ht="21.95" customHeight="1">
      <c r="A30" s="187"/>
      <c r="B30" s="187"/>
      <c r="C30" s="187"/>
      <c r="D30" s="187"/>
      <c r="E30" s="188"/>
    </row>
    <row r="31" spans="1:15" ht="24.95" customHeight="1">
      <c r="A31" s="186"/>
      <c r="B31" s="186"/>
      <c r="C31" s="186"/>
      <c r="D31" s="186"/>
      <c r="E31" s="186"/>
    </row>
    <row r="32" spans="1:15" ht="24.95" customHeight="1">
      <c r="A32" s="186"/>
      <c r="B32" s="186"/>
      <c r="C32" s="186"/>
      <c r="D32" s="186"/>
      <c r="E32" s="186"/>
    </row>
    <row r="33" spans="1:5" ht="24.95" customHeight="1">
      <c r="A33" s="186"/>
      <c r="B33" s="186"/>
      <c r="C33" s="186"/>
      <c r="D33" s="186"/>
      <c r="E33" s="186"/>
    </row>
    <row r="34" spans="1:5" ht="24.95" customHeight="1">
      <c r="A34" s="186"/>
      <c r="B34" s="186"/>
      <c r="C34" s="186"/>
      <c r="D34" s="186"/>
      <c r="E34" s="186"/>
    </row>
    <row r="35" spans="1:5" ht="24.95" customHeight="1">
      <c r="A35" s="186"/>
      <c r="B35" s="186"/>
      <c r="C35" s="186"/>
      <c r="D35" s="186"/>
      <c r="E35" s="186"/>
    </row>
    <row r="36" spans="1:5" ht="24.95" customHeight="1">
      <c r="A36" s="186"/>
      <c r="B36" s="186"/>
      <c r="C36" s="186"/>
      <c r="D36" s="186"/>
      <c r="E36" s="186"/>
    </row>
    <row r="37" spans="1:5" ht="24.95" customHeight="1">
      <c r="A37" s="186"/>
      <c r="B37" s="186"/>
      <c r="C37" s="186"/>
      <c r="D37" s="186"/>
      <c r="E37" s="186"/>
    </row>
    <row r="38" spans="1:5" ht="24.95" customHeight="1">
      <c r="A38" s="186"/>
      <c r="B38" s="186"/>
      <c r="C38" s="186"/>
      <c r="D38" s="186"/>
      <c r="E38" s="186"/>
    </row>
    <row r="39" spans="1:5" ht="24.95" customHeight="1">
      <c r="A39" s="186"/>
      <c r="B39" s="186"/>
      <c r="C39" s="186"/>
      <c r="D39" s="186"/>
      <c r="E39" s="186"/>
    </row>
    <row r="40" spans="1:5" ht="24.95" customHeight="1">
      <c r="A40" s="186"/>
      <c r="B40" s="186"/>
      <c r="C40" s="186"/>
      <c r="D40" s="186"/>
      <c r="E40" s="186"/>
    </row>
    <row r="41" spans="1:5" ht="24.95" customHeight="1">
      <c r="A41" s="186"/>
      <c r="B41" s="186"/>
      <c r="C41" s="186"/>
      <c r="D41" s="186"/>
      <c r="E41" s="186"/>
    </row>
    <row r="42" spans="1:5" ht="24.95" customHeight="1">
      <c r="A42" s="186"/>
      <c r="B42" s="186"/>
      <c r="C42" s="186"/>
      <c r="D42" s="186"/>
      <c r="E42" s="186"/>
    </row>
    <row r="43" spans="1:5" ht="24.95" customHeight="1">
      <c r="A43" s="186"/>
      <c r="B43" s="186"/>
      <c r="C43" s="186"/>
      <c r="D43" s="186"/>
      <c r="E43" s="186"/>
    </row>
    <row r="44" spans="1:5" ht="24.95" customHeight="1">
      <c r="A44" s="186"/>
      <c r="B44" s="186"/>
      <c r="C44" s="186"/>
      <c r="D44" s="186"/>
      <c r="E44" s="186"/>
    </row>
    <row r="45" spans="1:5" ht="24.95" customHeight="1">
      <c r="A45" s="186"/>
      <c r="B45" s="186"/>
      <c r="C45" s="186"/>
      <c r="D45" s="186"/>
      <c r="E45" s="186"/>
    </row>
    <row r="46" spans="1:5" ht="24.95" customHeight="1">
      <c r="A46" s="186"/>
      <c r="B46" s="186"/>
      <c r="C46" s="186"/>
      <c r="D46" s="186"/>
      <c r="E46" s="186"/>
    </row>
    <row r="47" spans="1:5" ht="24.95" customHeight="1">
      <c r="A47" s="186"/>
      <c r="B47" s="186"/>
      <c r="C47" s="186"/>
      <c r="D47" s="186"/>
      <c r="E47" s="186"/>
    </row>
    <row r="48" spans="1:5" ht="24.95" customHeight="1">
      <c r="A48" s="186"/>
      <c r="B48" s="186"/>
      <c r="C48" s="186"/>
      <c r="D48" s="186"/>
      <c r="E48" s="186"/>
    </row>
    <row r="49" spans="1:5" ht="24.95" customHeight="1">
      <c r="A49" s="186"/>
      <c r="B49" s="186"/>
      <c r="C49" s="186"/>
      <c r="D49" s="186"/>
      <c r="E49" s="186"/>
    </row>
    <row r="50" spans="1:5" ht="24.95" customHeight="1">
      <c r="A50" s="186"/>
      <c r="B50" s="186"/>
      <c r="C50" s="186"/>
      <c r="D50" s="186"/>
      <c r="E50" s="186"/>
    </row>
    <row r="51" spans="1:5" ht="24.95" customHeight="1">
      <c r="A51" s="186"/>
      <c r="B51" s="186"/>
      <c r="C51" s="186"/>
      <c r="D51" s="186"/>
      <c r="E51" s="186"/>
    </row>
    <row r="52" spans="1:5" ht="24.95" customHeight="1">
      <c r="A52" s="186"/>
      <c r="B52" s="186"/>
      <c r="C52" s="186"/>
      <c r="D52" s="186"/>
      <c r="E52" s="186"/>
    </row>
    <row r="53" spans="1:5" ht="24.95"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password="EE0B" sheet="1" objects="1" scenarios="1" selectLockedCells="1"/>
  <dataConsolidate/>
  <customSheetViews>
    <customSheetView guid="{83920EE0-E8FD-48B1-9AB8-BA60512AB904}" showPageBreaks="1" printArea="1" hiddenColumns="1" view="pageBreakPreview" topLeftCell="A13">
      <selection activeCell="G15" sqref="G15"/>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F6B46BB5-6129-417F-AAA2-2F132322448E}" showPageBreaks="1" printArea="1" hiddenColumns="1" view="pageBreakPreview" topLeftCell="A7">
      <selection activeCell="D11" sqref="D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22CC5C8B-E1A0-44D5-9004-AA64A7EE9D42}" showPageBreaks="1" printArea="1" hiddenColumns="1" view="pageBreakPreview" topLeftCell="A7">
      <selection activeCell="B15" sqref="B15:C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2530FEC-C859-41E4-A5EC-4A538DE0B660}" showPageBreaks="1" printArea="1" hiddenColumns="1" view="pageBreakPreview" topLeftCell="A7">
      <selection activeCell="D11" sqref="D11"/>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s>
  <mergeCells count="21">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 ref="A7:B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6"/>
  <headerFooter alignWithMargins="0">
    <oddFooter>&amp;R&amp;"Book Antiqua,Bold"&amp;10Schedule-5/ Page &amp;P of &amp;N</oddFooter>
  </headerFooter>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0" zoomScaleNormal="100" zoomScaleSheetLayoutView="100" workbookViewId="0">
      <selection activeCell="D15" sqref="D15:E15"/>
    </sheetView>
  </sheetViews>
  <sheetFormatPr defaultColWidth="11.42578125" defaultRowHeight="16.5"/>
  <cols>
    <col min="1" max="1" width="11.85546875" style="61" customWidth="1"/>
    <col min="2" max="2" width="46.7109375" style="61" customWidth="1"/>
    <col min="3" max="3" width="20" style="61" customWidth="1"/>
    <col min="4" max="4" width="23.42578125" style="61" customWidth="1"/>
    <col min="5" max="5" width="22.85546875" style="61" customWidth="1"/>
    <col min="6" max="6" width="11.42578125" style="153" customWidth="1"/>
    <col min="7" max="7" width="34.140625" style="153" customWidth="1"/>
    <col min="8" max="8" width="11.42578125" style="153" customWidth="1"/>
    <col min="9" max="9" width="14" style="492" customWidth="1"/>
    <col min="10" max="10" width="14.42578125" style="492" customWidth="1"/>
    <col min="11" max="11" width="17.140625" style="492" customWidth="1"/>
    <col min="12" max="13" width="11.42578125" style="492" customWidth="1"/>
    <col min="14" max="14" width="21.28515625" style="492" customWidth="1"/>
    <col min="15" max="15" width="18.28515625" style="154" customWidth="1"/>
    <col min="16" max="17" width="11.42578125" style="154" customWidth="1"/>
    <col min="18" max="18" width="11.42578125" style="189" customWidth="1"/>
    <col min="19" max="24" width="11.42578125" style="153" customWidth="1"/>
    <col min="25" max="256" width="11.42578125" style="189"/>
    <col min="257" max="257" width="11.85546875" style="189" customWidth="1"/>
    <col min="258" max="258" width="46.7109375" style="189" customWidth="1"/>
    <col min="259" max="259" width="20" style="189" customWidth="1"/>
    <col min="260" max="260" width="23.42578125" style="189" customWidth="1"/>
    <col min="261" max="261" width="22.85546875" style="189" customWidth="1"/>
    <col min="262" max="262" width="11.42578125" style="189" customWidth="1"/>
    <col min="263" max="263" width="34.140625" style="189" customWidth="1"/>
    <col min="264" max="264" width="11.42578125" style="189" customWidth="1"/>
    <col min="265" max="272" width="0" style="189" hidden="1" customWidth="1"/>
    <col min="273" max="280" width="11.42578125" style="189" customWidth="1"/>
    <col min="281" max="512" width="11.42578125" style="189"/>
    <col min="513" max="513" width="11.85546875" style="189" customWidth="1"/>
    <col min="514" max="514" width="46.7109375" style="189" customWidth="1"/>
    <col min="515" max="515" width="20" style="189" customWidth="1"/>
    <col min="516" max="516" width="23.42578125" style="189" customWidth="1"/>
    <col min="517" max="517" width="22.85546875" style="189" customWidth="1"/>
    <col min="518" max="518" width="11.42578125" style="189" customWidth="1"/>
    <col min="519" max="519" width="34.140625" style="189" customWidth="1"/>
    <col min="520" max="520" width="11.42578125" style="189" customWidth="1"/>
    <col min="521" max="528" width="0" style="189" hidden="1" customWidth="1"/>
    <col min="529" max="536" width="11.42578125" style="189" customWidth="1"/>
    <col min="537" max="768" width="11.42578125" style="189"/>
    <col min="769" max="769" width="11.85546875" style="189" customWidth="1"/>
    <col min="770" max="770" width="46.7109375" style="189" customWidth="1"/>
    <col min="771" max="771" width="20" style="189" customWidth="1"/>
    <col min="772" max="772" width="23.42578125" style="189" customWidth="1"/>
    <col min="773" max="773" width="22.85546875" style="189" customWidth="1"/>
    <col min="774" max="774" width="11.42578125" style="189" customWidth="1"/>
    <col min="775" max="775" width="34.140625" style="189" customWidth="1"/>
    <col min="776" max="776" width="11.42578125" style="189" customWidth="1"/>
    <col min="777" max="784" width="0" style="189" hidden="1" customWidth="1"/>
    <col min="785" max="792" width="11.42578125" style="189" customWidth="1"/>
    <col min="793" max="1024" width="11.42578125" style="189"/>
    <col min="1025" max="1025" width="11.85546875" style="189" customWidth="1"/>
    <col min="1026" max="1026" width="46.7109375" style="189" customWidth="1"/>
    <col min="1027" max="1027" width="20" style="189" customWidth="1"/>
    <col min="1028" max="1028" width="23.42578125" style="189" customWidth="1"/>
    <col min="1029" max="1029" width="22.85546875" style="189" customWidth="1"/>
    <col min="1030" max="1030" width="11.42578125" style="189" customWidth="1"/>
    <col min="1031" max="1031" width="34.140625" style="189" customWidth="1"/>
    <col min="1032" max="1032" width="11.42578125" style="189" customWidth="1"/>
    <col min="1033" max="1040" width="0" style="189" hidden="1" customWidth="1"/>
    <col min="1041" max="1048" width="11.42578125" style="189" customWidth="1"/>
    <col min="1049" max="1280" width="11.42578125" style="189"/>
    <col min="1281" max="1281" width="11.85546875" style="189" customWidth="1"/>
    <col min="1282" max="1282" width="46.7109375" style="189" customWidth="1"/>
    <col min="1283" max="1283" width="20" style="189" customWidth="1"/>
    <col min="1284" max="1284" width="23.42578125" style="189" customWidth="1"/>
    <col min="1285" max="1285" width="22.85546875" style="189" customWidth="1"/>
    <col min="1286" max="1286" width="11.42578125" style="189" customWidth="1"/>
    <col min="1287" max="1287" width="34.140625" style="189" customWidth="1"/>
    <col min="1288" max="1288" width="11.42578125" style="189" customWidth="1"/>
    <col min="1289" max="1296" width="0" style="189" hidden="1" customWidth="1"/>
    <col min="1297" max="1304" width="11.42578125" style="189" customWidth="1"/>
    <col min="1305" max="1536" width="11.42578125" style="189"/>
    <col min="1537" max="1537" width="11.85546875" style="189" customWidth="1"/>
    <col min="1538" max="1538" width="46.7109375" style="189" customWidth="1"/>
    <col min="1539" max="1539" width="20" style="189" customWidth="1"/>
    <col min="1540" max="1540" width="23.42578125" style="189" customWidth="1"/>
    <col min="1541" max="1541" width="22.85546875" style="189" customWidth="1"/>
    <col min="1542" max="1542" width="11.42578125" style="189" customWidth="1"/>
    <col min="1543" max="1543" width="34.140625" style="189" customWidth="1"/>
    <col min="1544" max="1544" width="11.42578125" style="189" customWidth="1"/>
    <col min="1545" max="1552" width="0" style="189" hidden="1" customWidth="1"/>
    <col min="1553" max="1560" width="11.42578125" style="189" customWidth="1"/>
    <col min="1561" max="1792" width="11.42578125" style="189"/>
    <col min="1793" max="1793" width="11.85546875" style="189" customWidth="1"/>
    <col min="1794" max="1794" width="46.7109375" style="189" customWidth="1"/>
    <col min="1795" max="1795" width="20" style="189" customWidth="1"/>
    <col min="1796" max="1796" width="23.42578125" style="189" customWidth="1"/>
    <col min="1797" max="1797" width="22.85546875" style="189" customWidth="1"/>
    <col min="1798" max="1798" width="11.42578125" style="189" customWidth="1"/>
    <col min="1799" max="1799" width="34.140625" style="189" customWidth="1"/>
    <col min="1800" max="1800" width="11.42578125" style="189" customWidth="1"/>
    <col min="1801" max="1808" width="0" style="189" hidden="1" customWidth="1"/>
    <col min="1809" max="1816" width="11.42578125" style="189" customWidth="1"/>
    <col min="1817" max="2048" width="11.42578125" style="189"/>
    <col min="2049" max="2049" width="11.85546875" style="189" customWidth="1"/>
    <col min="2050" max="2050" width="46.7109375" style="189" customWidth="1"/>
    <col min="2051" max="2051" width="20" style="189" customWidth="1"/>
    <col min="2052" max="2052" width="23.42578125" style="189" customWidth="1"/>
    <col min="2053" max="2053" width="22.85546875" style="189" customWidth="1"/>
    <col min="2054" max="2054" width="11.42578125" style="189" customWidth="1"/>
    <col min="2055" max="2055" width="34.140625" style="189" customWidth="1"/>
    <col min="2056" max="2056" width="11.42578125" style="189" customWidth="1"/>
    <col min="2057" max="2064" width="0" style="189" hidden="1" customWidth="1"/>
    <col min="2065" max="2072" width="11.42578125" style="189" customWidth="1"/>
    <col min="2073" max="2304" width="11.42578125" style="189"/>
    <col min="2305" max="2305" width="11.85546875" style="189" customWidth="1"/>
    <col min="2306" max="2306" width="46.7109375" style="189" customWidth="1"/>
    <col min="2307" max="2307" width="20" style="189" customWidth="1"/>
    <col min="2308" max="2308" width="23.42578125" style="189" customWidth="1"/>
    <col min="2309" max="2309" width="22.85546875" style="189" customWidth="1"/>
    <col min="2310" max="2310" width="11.42578125" style="189" customWidth="1"/>
    <col min="2311" max="2311" width="34.140625" style="189" customWidth="1"/>
    <col min="2312" max="2312" width="11.42578125" style="189" customWidth="1"/>
    <col min="2313" max="2320" width="0" style="189" hidden="1" customWidth="1"/>
    <col min="2321" max="2328" width="11.42578125" style="189" customWidth="1"/>
    <col min="2329" max="2560" width="11.42578125" style="189"/>
    <col min="2561" max="2561" width="11.85546875" style="189" customWidth="1"/>
    <col min="2562" max="2562" width="46.7109375" style="189" customWidth="1"/>
    <col min="2563" max="2563" width="20" style="189" customWidth="1"/>
    <col min="2564" max="2564" width="23.42578125" style="189" customWidth="1"/>
    <col min="2565" max="2565" width="22.85546875" style="189" customWidth="1"/>
    <col min="2566" max="2566" width="11.42578125" style="189" customWidth="1"/>
    <col min="2567" max="2567" width="34.140625" style="189" customWidth="1"/>
    <col min="2568" max="2568" width="11.42578125" style="189" customWidth="1"/>
    <col min="2569" max="2576" width="0" style="189" hidden="1" customWidth="1"/>
    <col min="2577" max="2584" width="11.42578125" style="189" customWidth="1"/>
    <col min="2585" max="2816" width="11.42578125" style="189"/>
    <col min="2817" max="2817" width="11.85546875" style="189" customWidth="1"/>
    <col min="2818" max="2818" width="46.7109375" style="189" customWidth="1"/>
    <col min="2819" max="2819" width="20" style="189" customWidth="1"/>
    <col min="2820" max="2820" width="23.42578125" style="189" customWidth="1"/>
    <col min="2821" max="2821" width="22.85546875" style="189" customWidth="1"/>
    <col min="2822" max="2822" width="11.42578125" style="189" customWidth="1"/>
    <col min="2823" max="2823" width="34.140625" style="189" customWidth="1"/>
    <col min="2824" max="2824" width="11.42578125" style="189" customWidth="1"/>
    <col min="2825" max="2832" width="0" style="189" hidden="1" customWidth="1"/>
    <col min="2833" max="2840" width="11.42578125" style="189" customWidth="1"/>
    <col min="2841" max="3072" width="11.42578125" style="189"/>
    <col min="3073" max="3073" width="11.85546875" style="189" customWidth="1"/>
    <col min="3074" max="3074" width="46.7109375" style="189" customWidth="1"/>
    <col min="3075" max="3075" width="20" style="189" customWidth="1"/>
    <col min="3076" max="3076" width="23.42578125" style="189" customWidth="1"/>
    <col min="3077" max="3077" width="22.85546875" style="189" customWidth="1"/>
    <col min="3078" max="3078" width="11.42578125" style="189" customWidth="1"/>
    <col min="3079" max="3079" width="34.140625" style="189" customWidth="1"/>
    <col min="3080" max="3080" width="11.42578125" style="189" customWidth="1"/>
    <col min="3081" max="3088" width="0" style="189" hidden="1" customWidth="1"/>
    <col min="3089" max="3096" width="11.42578125" style="189" customWidth="1"/>
    <col min="3097" max="3328" width="11.42578125" style="189"/>
    <col min="3329" max="3329" width="11.85546875" style="189" customWidth="1"/>
    <col min="3330" max="3330" width="46.7109375" style="189" customWidth="1"/>
    <col min="3331" max="3331" width="20" style="189" customWidth="1"/>
    <col min="3332" max="3332" width="23.42578125" style="189" customWidth="1"/>
    <col min="3333" max="3333" width="22.85546875" style="189" customWidth="1"/>
    <col min="3334" max="3334" width="11.42578125" style="189" customWidth="1"/>
    <col min="3335" max="3335" width="34.140625" style="189" customWidth="1"/>
    <col min="3336" max="3336" width="11.42578125" style="189" customWidth="1"/>
    <col min="3337" max="3344" width="0" style="189" hidden="1" customWidth="1"/>
    <col min="3345" max="3352" width="11.42578125" style="189" customWidth="1"/>
    <col min="3353" max="3584" width="11.42578125" style="189"/>
    <col min="3585" max="3585" width="11.85546875" style="189" customWidth="1"/>
    <col min="3586" max="3586" width="46.7109375" style="189" customWidth="1"/>
    <col min="3587" max="3587" width="20" style="189" customWidth="1"/>
    <col min="3588" max="3588" width="23.42578125" style="189" customWidth="1"/>
    <col min="3589" max="3589" width="22.85546875" style="189" customWidth="1"/>
    <col min="3590" max="3590" width="11.42578125" style="189" customWidth="1"/>
    <col min="3591" max="3591" width="34.140625" style="189" customWidth="1"/>
    <col min="3592" max="3592" width="11.42578125" style="189" customWidth="1"/>
    <col min="3593" max="3600" width="0" style="189" hidden="1" customWidth="1"/>
    <col min="3601" max="3608" width="11.42578125" style="189" customWidth="1"/>
    <col min="3609" max="3840" width="11.42578125" style="189"/>
    <col min="3841" max="3841" width="11.85546875" style="189" customWidth="1"/>
    <col min="3842" max="3842" width="46.7109375" style="189" customWidth="1"/>
    <col min="3843" max="3843" width="20" style="189" customWidth="1"/>
    <col min="3844" max="3844" width="23.42578125" style="189" customWidth="1"/>
    <col min="3845" max="3845" width="22.85546875" style="189" customWidth="1"/>
    <col min="3846" max="3846" width="11.42578125" style="189" customWidth="1"/>
    <col min="3847" max="3847" width="34.140625" style="189" customWidth="1"/>
    <col min="3848" max="3848" width="11.42578125" style="189" customWidth="1"/>
    <col min="3849" max="3856" width="0" style="189" hidden="1" customWidth="1"/>
    <col min="3857" max="3864" width="11.42578125" style="189" customWidth="1"/>
    <col min="3865" max="4096" width="11.42578125" style="189"/>
    <col min="4097" max="4097" width="11.85546875" style="189" customWidth="1"/>
    <col min="4098" max="4098" width="46.7109375" style="189" customWidth="1"/>
    <col min="4099" max="4099" width="20" style="189" customWidth="1"/>
    <col min="4100" max="4100" width="23.42578125" style="189" customWidth="1"/>
    <col min="4101" max="4101" width="22.85546875" style="189" customWidth="1"/>
    <col min="4102" max="4102" width="11.42578125" style="189" customWidth="1"/>
    <col min="4103" max="4103" width="34.140625" style="189" customWidth="1"/>
    <col min="4104" max="4104" width="11.42578125" style="189" customWidth="1"/>
    <col min="4105" max="4112" width="0" style="189" hidden="1" customWidth="1"/>
    <col min="4113" max="4120" width="11.42578125" style="189" customWidth="1"/>
    <col min="4121" max="4352" width="11.42578125" style="189"/>
    <col min="4353" max="4353" width="11.85546875" style="189" customWidth="1"/>
    <col min="4354" max="4354" width="46.7109375" style="189" customWidth="1"/>
    <col min="4355" max="4355" width="20" style="189" customWidth="1"/>
    <col min="4356" max="4356" width="23.42578125" style="189" customWidth="1"/>
    <col min="4357" max="4357" width="22.85546875" style="189" customWidth="1"/>
    <col min="4358" max="4358" width="11.42578125" style="189" customWidth="1"/>
    <col min="4359" max="4359" width="34.140625" style="189" customWidth="1"/>
    <col min="4360" max="4360" width="11.42578125" style="189" customWidth="1"/>
    <col min="4361" max="4368" width="0" style="189" hidden="1" customWidth="1"/>
    <col min="4369" max="4376" width="11.42578125" style="189" customWidth="1"/>
    <col min="4377" max="4608" width="11.42578125" style="189"/>
    <col min="4609" max="4609" width="11.85546875" style="189" customWidth="1"/>
    <col min="4610" max="4610" width="46.7109375" style="189" customWidth="1"/>
    <col min="4611" max="4611" width="20" style="189" customWidth="1"/>
    <col min="4612" max="4612" width="23.42578125" style="189" customWidth="1"/>
    <col min="4613" max="4613" width="22.85546875" style="189" customWidth="1"/>
    <col min="4614" max="4614" width="11.42578125" style="189" customWidth="1"/>
    <col min="4615" max="4615" width="34.140625" style="189" customWidth="1"/>
    <col min="4616" max="4616" width="11.42578125" style="189" customWidth="1"/>
    <col min="4617" max="4624" width="0" style="189" hidden="1" customWidth="1"/>
    <col min="4625" max="4632" width="11.42578125" style="189" customWidth="1"/>
    <col min="4633" max="4864" width="11.42578125" style="189"/>
    <col min="4865" max="4865" width="11.85546875" style="189" customWidth="1"/>
    <col min="4866" max="4866" width="46.7109375" style="189" customWidth="1"/>
    <col min="4867" max="4867" width="20" style="189" customWidth="1"/>
    <col min="4868" max="4868" width="23.42578125" style="189" customWidth="1"/>
    <col min="4869" max="4869" width="22.85546875" style="189" customWidth="1"/>
    <col min="4870" max="4870" width="11.42578125" style="189" customWidth="1"/>
    <col min="4871" max="4871" width="34.140625" style="189" customWidth="1"/>
    <col min="4872" max="4872" width="11.42578125" style="189" customWidth="1"/>
    <col min="4873" max="4880" width="0" style="189" hidden="1" customWidth="1"/>
    <col min="4881" max="4888" width="11.42578125" style="189" customWidth="1"/>
    <col min="4889" max="5120" width="11.42578125" style="189"/>
    <col min="5121" max="5121" width="11.85546875" style="189" customWidth="1"/>
    <col min="5122" max="5122" width="46.7109375" style="189" customWidth="1"/>
    <col min="5123" max="5123" width="20" style="189" customWidth="1"/>
    <col min="5124" max="5124" width="23.42578125" style="189" customWidth="1"/>
    <col min="5125" max="5125" width="22.85546875" style="189" customWidth="1"/>
    <col min="5126" max="5126" width="11.42578125" style="189" customWidth="1"/>
    <col min="5127" max="5127" width="34.140625" style="189" customWidth="1"/>
    <col min="5128" max="5128" width="11.42578125" style="189" customWidth="1"/>
    <col min="5129" max="5136" width="0" style="189" hidden="1" customWidth="1"/>
    <col min="5137" max="5144" width="11.42578125" style="189" customWidth="1"/>
    <col min="5145" max="5376" width="11.42578125" style="189"/>
    <col min="5377" max="5377" width="11.85546875" style="189" customWidth="1"/>
    <col min="5378" max="5378" width="46.7109375" style="189" customWidth="1"/>
    <col min="5379" max="5379" width="20" style="189" customWidth="1"/>
    <col min="5380" max="5380" width="23.42578125" style="189" customWidth="1"/>
    <col min="5381" max="5381" width="22.85546875" style="189" customWidth="1"/>
    <col min="5382" max="5382" width="11.42578125" style="189" customWidth="1"/>
    <col min="5383" max="5383" width="34.140625" style="189" customWidth="1"/>
    <col min="5384" max="5384" width="11.42578125" style="189" customWidth="1"/>
    <col min="5385" max="5392" width="0" style="189" hidden="1" customWidth="1"/>
    <col min="5393" max="5400" width="11.42578125" style="189" customWidth="1"/>
    <col min="5401" max="5632" width="11.42578125" style="189"/>
    <col min="5633" max="5633" width="11.85546875" style="189" customWidth="1"/>
    <col min="5634" max="5634" width="46.7109375" style="189" customWidth="1"/>
    <col min="5635" max="5635" width="20" style="189" customWidth="1"/>
    <col min="5636" max="5636" width="23.42578125" style="189" customWidth="1"/>
    <col min="5637" max="5637" width="22.85546875" style="189" customWidth="1"/>
    <col min="5638" max="5638" width="11.42578125" style="189" customWidth="1"/>
    <col min="5639" max="5639" width="34.140625" style="189" customWidth="1"/>
    <col min="5640" max="5640" width="11.42578125" style="189" customWidth="1"/>
    <col min="5641" max="5648" width="0" style="189" hidden="1" customWidth="1"/>
    <col min="5649" max="5656" width="11.42578125" style="189" customWidth="1"/>
    <col min="5657" max="5888" width="11.42578125" style="189"/>
    <col min="5889" max="5889" width="11.85546875" style="189" customWidth="1"/>
    <col min="5890" max="5890" width="46.7109375" style="189" customWidth="1"/>
    <col min="5891" max="5891" width="20" style="189" customWidth="1"/>
    <col min="5892" max="5892" width="23.42578125" style="189" customWidth="1"/>
    <col min="5893" max="5893" width="22.85546875" style="189" customWidth="1"/>
    <col min="5894" max="5894" width="11.42578125" style="189" customWidth="1"/>
    <col min="5895" max="5895" width="34.140625" style="189" customWidth="1"/>
    <col min="5896" max="5896" width="11.42578125" style="189" customWidth="1"/>
    <col min="5897" max="5904" width="0" style="189" hidden="1" customWidth="1"/>
    <col min="5905" max="5912" width="11.42578125" style="189" customWidth="1"/>
    <col min="5913" max="6144" width="11.42578125" style="189"/>
    <col min="6145" max="6145" width="11.85546875" style="189" customWidth="1"/>
    <col min="6146" max="6146" width="46.7109375" style="189" customWidth="1"/>
    <col min="6147" max="6147" width="20" style="189" customWidth="1"/>
    <col min="6148" max="6148" width="23.42578125" style="189" customWidth="1"/>
    <col min="6149" max="6149" width="22.85546875" style="189" customWidth="1"/>
    <col min="6150" max="6150" width="11.42578125" style="189" customWidth="1"/>
    <col min="6151" max="6151" width="34.140625" style="189" customWidth="1"/>
    <col min="6152" max="6152" width="11.42578125" style="189" customWidth="1"/>
    <col min="6153" max="6160" width="0" style="189" hidden="1" customWidth="1"/>
    <col min="6161" max="6168" width="11.42578125" style="189" customWidth="1"/>
    <col min="6169" max="6400" width="11.42578125" style="189"/>
    <col min="6401" max="6401" width="11.85546875" style="189" customWidth="1"/>
    <col min="6402" max="6402" width="46.7109375" style="189" customWidth="1"/>
    <col min="6403" max="6403" width="20" style="189" customWidth="1"/>
    <col min="6404" max="6404" width="23.42578125" style="189" customWidth="1"/>
    <col min="6405" max="6405" width="22.85546875" style="189" customWidth="1"/>
    <col min="6406" max="6406" width="11.42578125" style="189" customWidth="1"/>
    <col min="6407" max="6407" width="34.140625" style="189" customWidth="1"/>
    <col min="6408" max="6408" width="11.42578125" style="189" customWidth="1"/>
    <col min="6409" max="6416" width="0" style="189" hidden="1" customWidth="1"/>
    <col min="6417" max="6424" width="11.42578125" style="189" customWidth="1"/>
    <col min="6425" max="6656" width="11.42578125" style="189"/>
    <col min="6657" max="6657" width="11.85546875" style="189" customWidth="1"/>
    <col min="6658" max="6658" width="46.7109375" style="189" customWidth="1"/>
    <col min="6659" max="6659" width="20" style="189" customWidth="1"/>
    <col min="6660" max="6660" width="23.42578125" style="189" customWidth="1"/>
    <col min="6661" max="6661" width="22.85546875" style="189" customWidth="1"/>
    <col min="6662" max="6662" width="11.42578125" style="189" customWidth="1"/>
    <col min="6663" max="6663" width="34.140625" style="189" customWidth="1"/>
    <col min="6664" max="6664" width="11.42578125" style="189" customWidth="1"/>
    <col min="6665" max="6672" width="0" style="189" hidden="1" customWidth="1"/>
    <col min="6673" max="6680" width="11.42578125" style="189" customWidth="1"/>
    <col min="6681" max="6912" width="11.42578125" style="189"/>
    <col min="6913" max="6913" width="11.85546875" style="189" customWidth="1"/>
    <col min="6914" max="6914" width="46.7109375" style="189" customWidth="1"/>
    <col min="6915" max="6915" width="20" style="189" customWidth="1"/>
    <col min="6916" max="6916" width="23.42578125" style="189" customWidth="1"/>
    <col min="6917" max="6917" width="22.85546875" style="189" customWidth="1"/>
    <col min="6918" max="6918" width="11.42578125" style="189" customWidth="1"/>
    <col min="6919" max="6919" width="34.140625" style="189" customWidth="1"/>
    <col min="6920" max="6920" width="11.42578125" style="189" customWidth="1"/>
    <col min="6921" max="6928" width="0" style="189" hidden="1" customWidth="1"/>
    <col min="6929" max="6936" width="11.42578125" style="189" customWidth="1"/>
    <col min="6937" max="7168" width="11.42578125" style="189"/>
    <col min="7169" max="7169" width="11.85546875" style="189" customWidth="1"/>
    <col min="7170" max="7170" width="46.7109375" style="189" customWidth="1"/>
    <col min="7171" max="7171" width="20" style="189" customWidth="1"/>
    <col min="7172" max="7172" width="23.42578125" style="189" customWidth="1"/>
    <col min="7173" max="7173" width="22.85546875" style="189" customWidth="1"/>
    <col min="7174" max="7174" width="11.42578125" style="189" customWidth="1"/>
    <col min="7175" max="7175" width="34.140625" style="189" customWidth="1"/>
    <col min="7176" max="7176" width="11.42578125" style="189" customWidth="1"/>
    <col min="7177" max="7184" width="0" style="189" hidden="1" customWidth="1"/>
    <col min="7185" max="7192" width="11.42578125" style="189" customWidth="1"/>
    <col min="7193" max="7424" width="11.42578125" style="189"/>
    <col min="7425" max="7425" width="11.85546875" style="189" customWidth="1"/>
    <col min="7426" max="7426" width="46.7109375" style="189" customWidth="1"/>
    <col min="7427" max="7427" width="20" style="189" customWidth="1"/>
    <col min="7428" max="7428" width="23.42578125" style="189" customWidth="1"/>
    <col min="7429" max="7429" width="22.85546875" style="189" customWidth="1"/>
    <col min="7430" max="7430" width="11.42578125" style="189" customWidth="1"/>
    <col min="7431" max="7431" width="34.140625" style="189" customWidth="1"/>
    <col min="7432" max="7432" width="11.42578125" style="189" customWidth="1"/>
    <col min="7433" max="7440" width="0" style="189" hidden="1" customWidth="1"/>
    <col min="7441" max="7448" width="11.42578125" style="189" customWidth="1"/>
    <col min="7449" max="7680" width="11.42578125" style="189"/>
    <col min="7681" max="7681" width="11.85546875" style="189" customWidth="1"/>
    <col min="7682" max="7682" width="46.7109375" style="189" customWidth="1"/>
    <col min="7683" max="7683" width="20" style="189" customWidth="1"/>
    <col min="7684" max="7684" width="23.42578125" style="189" customWidth="1"/>
    <col min="7685" max="7685" width="22.85546875" style="189" customWidth="1"/>
    <col min="7686" max="7686" width="11.42578125" style="189" customWidth="1"/>
    <col min="7687" max="7687" width="34.140625" style="189" customWidth="1"/>
    <col min="7688" max="7688" width="11.42578125" style="189" customWidth="1"/>
    <col min="7689" max="7696" width="0" style="189" hidden="1" customWidth="1"/>
    <col min="7697" max="7704" width="11.42578125" style="189" customWidth="1"/>
    <col min="7705" max="7936" width="11.42578125" style="189"/>
    <col min="7937" max="7937" width="11.85546875" style="189" customWidth="1"/>
    <col min="7938" max="7938" width="46.7109375" style="189" customWidth="1"/>
    <col min="7939" max="7939" width="20" style="189" customWidth="1"/>
    <col min="7940" max="7940" width="23.42578125" style="189" customWidth="1"/>
    <col min="7941" max="7941" width="22.85546875" style="189" customWidth="1"/>
    <col min="7942" max="7942" width="11.42578125" style="189" customWidth="1"/>
    <col min="7943" max="7943" width="34.140625" style="189" customWidth="1"/>
    <col min="7944" max="7944" width="11.42578125" style="189" customWidth="1"/>
    <col min="7945" max="7952" width="0" style="189" hidden="1" customWidth="1"/>
    <col min="7953" max="7960" width="11.42578125" style="189" customWidth="1"/>
    <col min="7961" max="8192" width="11.42578125" style="189"/>
    <col min="8193" max="8193" width="11.85546875" style="189" customWidth="1"/>
    <col min="8194" max="8194" width="46.7109375" style="189" customWidth="1"/>
    <col min="8195" max="8195" width="20" style="189" customWidth="1"/>
    <col min="8196" max="8196" width="23.42578125" style="189" customWidth="1"/>
    <col min="8197" max="8197" width="22.85546875" style="189" customWidth="1"/>
    <col min="8198" max="8198" width="11.42578125" style="189" customWidth="1"/>
    <col min="8199" max="8199" width="34.140625" style="189" customWidth="1"/>
    <col min="8200" max="8200" width="11.42578125" style="189" customWidth="1"/>
    <col min="8201" max="8208" width="0" style="189" hidden="1" customWidth="1"/>
    <col min="8209" max="8216" width="11.42578125" style="189" customWidth="1"/>
    <col min="8217" max="8448" width="11.42578125" style="189"/>
    <col min="8449" max="8449" width="11.85546875" style="189" customWidth="1"/>
    <col min="8450" max="8450" width="46.7109375" style="189" customWidth="1"/>
    <col min="8451" max="8451" width="20" style="189" customWidth="1"/>
    <col min="8452" max="8452" width="23.42578125" style="189" customWidth="1"/>
    <col min="8453" max="8453" width="22.85546875" style="189" customWidth="1"/>
    <col min="8454" max="8454" width="11.42578125" style="189" customWidth="1"/>
    <col min="8455" max="8455" width="34.140625" style="189" customWidth="1"/>
    <col min="8456" max="8456" width="11.42578125" style="189" customWidth="1"/>
    <col min="8457" max="8464" width="0" style="189" hidden="1" customWidth="1"/>
    <col min="8465" max="8472" width="11.42578125" style="189" customWidth="1"/>
    <col min="8473" max="8704" width="11.42578125" style="189"/>
    <col min="8705" max="8705" width="11.85546875" style="189" customWidth="1"/>
    <col min="8706" max="8706" width="46.7109375" style="189" customWidth="1"/>
    <col min="8707" max="8707" width="20" style="189" customWidth="1"/>
    <col min="8708" max="8708" width="23.42578125" style="189" customWidth="1"/>
    <col min="8709" max="8709" width="22.85546875" style="189" customWidth="1"/>
    <col min="8710" max="8710" width="11.42578125" style="189" customWidth="1"/>
    <col min="8711" max="8711" width="34.140625" style="189" customWidth="1"/>
    <col min="8712" max="8712" width="11.42578125" style="189" customWidth="1"/>
    <col min="8713" max="8720" width="0" style="189" hidden="1" customWidth="1"/>
    <col min="8721" max="8728" width="11.42578125" style="189" customWidth="1"/>
    <col min="8729" max="8960" width="11.42578125" style="189"/>
    <col min="8961" max="8961" width="11.85546875" style="189" customWidth="1"/>
    <col min="8962" max="8962" width="46.7109375" style="189" customWidth="1"/>
    <col min="8963" max="8963" width="20" style="189" customWidth="1"/>
    <col min="8964" max="8964" width="23.42578125" style="189" customWidth="1"/>
    <col min="8965" max="8965" width="22.85546875" style="189" customWidth="1"/>
    <col min="8966" max="8966" width="11.42578125" style="189" customWidth="1"/>
    <col min="8967" max="8967" width="34.140625" style="189" customWidth="1"/>
    <col min="8968" max="8968" width="11.42578125" style="189" customWidth="1"/>
    <col min="8969" max="8976" width="0" style="189" hidden="1" customWidth="1"/>
    <col min="8977" max="8984" width="11.42578125" style="189" customWidth="1"/>
    <col min="8985" max="9216" width="11.42578125" style="189"/>
    <col min="9217" max="9217" width="11.85546875" style="189" customWidth="1"/>
    <col min="9218" max="9218" width="46.7109375" style="189" customWidth="1"/>
    <col min="9219" max="9219" width="20" style="189" customWidth="1"/>
    <col min="9220" max="9220" width="23.42578125" style="189" customWidth="1"/>
    <col min="9221" max="9221" width="22.85546875" style="189" customWidth="1"/>
    <col min="9222" max="9222" width="11.42578125" style="189" customWidth="1"/>
    <col min="9223" max="9223" width="34.140625" style="189" customWidth="1"/>
    <col min="9224" max="9224" width="11.42578125" style="189" customWidth="1"/>
    <col min="9225" max="9232" width="0" style="189" hidden="1" customWidth="1"/>
    <col min="9233" max="9240" width="11.42578125" style="189" customWidth="1"/>
    <col min="9241" max="9472" width="11.42578125" style="189"/>
    <col min="9473" max="9473" width="11.85546875" style="189" customWidth="1"/>
    <col min="9474" max="9474" width="46.7109375" style="189" customWidth="1"/>
    <col min="9475" max="9475" width="20" style="189" customWidth="1"/>
    <col min="9476" max="9476" width="23.42578125" style="189" customWidth="1"/>
    <col min="9477" max="9477" width="22.85546875" style="189" customWidth="1"/>
    <col min="9478" max="9478" width="11.42578125" style="189" customWidth="1"/>
    <col min="9479" max="9479" width="34.140625" style="189" customWidth="1"/>
    <col min="9480" max="9480" width="11.42578125" style="189" customWidth="1"/>
    <col min="9481" max="9488" width="0" style="189" hidden="1" customWidth="1"/>
    <col min="9489" max="9496" width="11.42578125" style="189" customWidth="1"/>
    <col min="9497" max="9728" width="11.42578125" style="189"/>
    <col min="9729" max="9729" width="11.85546875" style="189" customWidth="1"/>
    <col min="9730" max="9730" width="46.7109375" style="189" customWidth="1"/>
    <col min="9731" max="9731" width="20" style="189" customWidth="1"/>
    <col min="9732" max="9732" width="23.42578125" style="189" customWidth="1"/>
    <col min="9733" max="9733" width="22.85546875" style="189" customWidth="1"/>
    <col min="9734" max="9734" width="11.42578125" style="189" customWidth="1"/>
    <col min="9735" max="9735" width="34.140625" style="189" customWidth="1"/>
    <col min="9736" max="9736" width="11.42578125" style="189" customWidth="1"/>
    <col min="9737" max="9744" width="0" style="189" hidden="1" customWidth="1"/>
    <col min="9745" max="9752" width="11.42578125" style="189" customWidth="1"/>
    <col min="9753" max="9984" width="11.42578125" style="189"/>
    <col min="9985" max="9985" width="11.85546875" style="189" customWidth="1"/>
    <col min="9986" max="9986" width="46.7109375" style="189" customWidth="1"/>
    <col min="9987" max="9987" width="20" style="189" customWidth="1"/>
    <col min="9988" max="9988" width="23.42578125" style="189" customWidth="1"/>
    <col min="9989" max="9989" width="22.85546875" style="189" customWidth="1"/>
    <col min="9990" max="9990" width="11.42578125" style="189" customWidth="1"/>
    <col min="9991" max="9991" width="34.140625" style="189" customWidth="1"/>
    <col min="9992" max="9992" width="11.42578125" style="189" customWidth="1"/>
    <col min="9993" max="10000" width="0" style="189" hidden="1" customWidth="1"/>
    <col min="10001" max="10008" width="11.42578125" style="189" customWidth="1"/>
    <col min="10009" max="10240" width="11.42578125" style="189"/>
    <col min="10241" max="10241" width="11.85546875" style="189" customWidth="1"/>
    <col min="10242" max="10242" width="46.7109375" style="189" customWidth="1"/>
    <col min="10243" max="10243" width="20" style="189" customWidth="1"/>
    <col min="10244" max="10244" width="23.42578125" style="189" customWidth="1"/>
    <col min="10245" max="10245" width="22.85546875" style="189" customWidth="1"/>
    <col min="10246" max="10246" width="11.42578125" style="189" customWidth="1"/>
    <col min="10247" max="10247" width="34.140625" style="189" customWidth="1"/>
    <col min="10248" max="10248" width="11.42578125" style="189" customWidth="1"/>
    <col min="10249" max="10256" width="0" style="189" hidden="1" customWidth="1"/>
    <col min="10257" max="10264" width="11.42578125" style="189" customWidth="1"/>
    <col min="10265" max="10496" width="11.42578125" style="189"/>
    <col min="10497" max="10497" width="11.85546875" style="189" customWidth="1"/>
    <col min="10498" max="10498" width="46.7109375" style="189" customWidth="1"/>
    <col min="10499" max="10499" width="20" style="189" customWidth="1"/>
    <col min="10500" max="10500" width="23.42578125" style="189" customWidth="1"/>
    <col min="10501" max="10501" width="22.85546875" style="189" customWidth="1"/>
    <col min="10502" max="10502" width="11.42578125" style="189" customWidth="1"/>
    <col min="10503" max="10503" width="34.140625" style="189" customWidth="1"/>
    <col min="10504" max="10504" width="11.42578125" style="189" customWidth="1"/>
    <col min="10505" max="10512" width="0" style="189" hidden="1" customWidth="1"/>
    <col min="10513" max="10520" width="11.42578125" style="189" customWidth="1"/>
    <col min="10521" max="10752" width="11.42578125" style="189"/>
    <col min="10753" max="10753" width="11.85546875" style="189" customWidth="1"/>
    <col min="10754" max="10754" width="46.7109375" style="189" customWidth="1"/>
    <col min="10755" max="10755" width="20" style="189" customWidth="1"/>
    <col min="10756" max="10756" width="23.42578125" style="189" customWidth="1"/>
    <col min="10757" max="10757" width="22.85546875" style="189" customWidth="1"/>
    <col min="10758" max="10758" width="11.42578125" style="189" customWidth="1"/>
    <col min="10759" max="10759" width="34.140625" style="189" customWidth="1"/>
    <col min="10760" max="10760" width="11.42578125" style="189" customWidth="1"/>
    <col min="10761" max="10768" width="0" style="189" hidden="1" customWidth="1"/>
    <col min="10769" max="10776" width="11.42578125" style="189" customWidth="1"/>
    <col min="10777" max="11008" width="11.42578125" style="189"/>
    <col min="11009" max="11009" width="11.85546875" style="189" customWidth="1"/>
    <col min="11010" max="11010" width="46.7109375" style="189" customWidth="1"/>
    <col min="11011" max="11011" width="20" style="189" customWidth="1"/>
    <col min="11012" max="11012" width="23.42578125" style="189" customWidth="1"/>
    <col min="11013" max="11013" width="22.85546875" style="189" customWidth="1"/>
    <col min="11014" max="11014" width="11.42578125" style="189" customWidth="1"/>
    <col min="11015" max="11015" width="34.140625" style="189" customWidth="1"/>
    <col min="11016" max="11016" width="11.42578125" style="189" customWidth="1"/>
    <col min="11017" max="11024" width="0" style="189" hidden="1" customWidth="1"/>
    <col min="11025" max="11032" width="11.42578125" style="189" customWidth="1"/>
    <col min="11033" max="11264" width="11.42578125" style="189"/>
    <col min="11265" max="11265" width="11.85546875" style="189" customWidth="1"/>
    <col min="11266" max="11266" width="46.7109375" style="189" customWidth="1"/>
    <col min="11267" max="11267" width="20" style="189" customWidth="1"/>
    <col min="11268" max="11268" width="23.42578125" style="189" customWidth="1"/>
    <col min="11269" max="11269" width="22.85546875" style="189" customWidth="1"/>
    <col min="11270" max="11270" width="11.42578125" style="189" customWidth="1"/>
    <col min="11271" max="11271" width="34.140625" style="189" customWidth="1"/>
    <col min="11272" max="11272" width="11.42578125" style="189" customWidth="1"/>
    <col min="11273" max="11280" width="0" style="189" hidden="1" customWidth="1"/>
    <col min="11281" max="11288" width="11.42578125" style="189" customWidth="1"/>
    <col min="11289" max="11520" width="11.42578125" style="189"/>
    <col min="11521" max="11521" width="11.85546875" style="189" customWidth="1"/>
    <col min="11522" max="11522" width="46.7109375" style="189" customWidth="1"/>
    <col min="11523" max="11523" width="20" style="189" customWidth="1"/>
    <col min="11524" max="11524" width="23.42578125" style="189" customWidth="1"/>
    <col min="11525" max="11525" width="22.85546875" style="189" customWidth="1"/>
    <col min="11526" max="11526" width="11.42578125" style="189" customWidth="1"/>
    <col min="11527" max="11527" width="34.140625" style="189" customWidth="1"/>
    <col min="11528" max="11528" width="11.42578125" style="189" customWidth="1"/>
    <col min="11529" max="11536" width="0" style="189" hidden="1" customWidth="1"/>
    <col min="11537" max="11544" width="11.42578125" style="189" customWidth="1"/>
    <col min="11545" max="11776" width="11.42578125" style="189"/>
    <col min="11777" max="11777" width="11.85546875" style="189" customWidth="1"/>
    <col min="11778" max="11778" width="46.7109375" style="189" customWidth="1"/>
    <col min="11779" max="11779" width="20" style="189" customWidth="1"/>
    <col min="11780" max="11780" width="23.42578125" style="189" customWidth="1"/>
    <col min="11781" max="11781" width="22.85546875" style="189" customWidth="1"/>
    <col min="11782" max="11782" width="11.42578125" style="189" customWidth="1"/>
    <col min="11783" max="11783" width="34.140625" style="189" customWidth="1"/>
    <col min="11784" max="11784" width="11.42578125" style="189" customWidth="1"/>
    <col min="11785" max="11792" width="0" style="189" hidden="1" customWidth="1"/>
    <col min="11793" max="11800" width="11.42578125" style="189" customWidth="1"/>
    <col min="11801" max="12032" width="11.42578125" style="189"/>
    <col min="12033" max="12033" width="11.85546875" style="189" customWidth="1"/>
    <col min="12034" max="12034" width="46.7109375" style="189" customWidth="1"/>
    <col min="12035" max="12035" width="20" style="189" customWidth="1"/>
    <col min="12036" max="12036" width="23.42578125" style="189" customWidth="1"/>
    <col min="12037" max="12037" width="22.85546875" style="189" customWidth="1"/>
    <col min="12038" max="12038" width="11.42578125" style="189" customWidth="1"/>
    <col min="12039" max="12039" width="34.140625" style="189" customWidth="1"/>
    <col min="12040" max="12040" width="11.42578125" style="189" customWidth="1"/>
    <col min="12041" max="12048" width="0" style="189" hidden="1" customWidth="1"/>
    <col min="12049" max="12056" width="11.42578125" style="189" customWidth="1"/>
    <col min="12057" max="12288" width="11.42578125" style="189"/>
    <col min="12289" max="12289" width="11.85546875" style="189" customWidth="1"/>
    <col min="12290" max="12290" width="46.7109375" style="189" customWidth="1"/>
    <col min="12291" max="12291" width="20" style="189" customWidth="1"/>
    <col min="12292" max="12292" width="23.42578125" style="189" customWidth="1"/>
    <col min="12293" max="12293" width="22.85546875" style="189" customWidth="1"/>
    <col min="12294" max="12294" width="11.42578125" style="189" customWidth="1"/>
    <col min="12295" max="12295" width="34.140625" style="189" customWidth="1"/>
    <col min="12296" max="12296" width="11.42578125" style="189" customWidth="1"/>
    <col min="12297" max="12304" width="0" style="189" hidden="1" customWidth="1"/>
    <col min="12305" max="12312" width="11.42578125" style="189" customWidth="1"/>
    <col min="12313" max="12544" width="11.42578125" style="189"/>
    <col min="12545" max="12545" width="11.85546875" style="189" customWidth="1"/>
    <col min="12546" max="12546" width="46.7109375" style="189" customWidth="1"/>
    <col min="12547" max="12547" width="20" style="189" customWidth="1"/>
    <col min="12548" max="12548" width="23.42578125" style="189" customWidth="1"/>
    <col min="12549" max="12549" width="22.85546875" style="189" customWidth="1"/>
    <col min="12550" max="12550" width="11.42578125" style="189" customWidth="1"/>
    <col min="12551" max="12551" width="34.140625" style="189" customWidth="1"/>
    <col min="12552" max="12552" width="11.42578125" style="189" customWidth="1"/>
    <col min="12553" max="12560" width="0" style="189" hidden="1" customWidth="1"/>
    <col min="12561" max="12568" width="11.42578125" style="189" customWidth="1"/>
    <col min="12569" max="12800" width="11.42578125" style="189"/>
    <col min="12801" max="12801" width="11.85546875" style="189" customWidth="1"/>
    <col min="12802" max="12802" width="46.7109375" style="189" customWidth="1"/>
    <col min="12803" max="12803" width="20" style="189" customWidth="1"/>
    <col min="12804" max="12804" width="23.42578125" style="189" customWidth="1"/>
    <col min="12805" max="12805" width="22.85546875" style="189" customWidth="1"/>
    <col min="12806" max="12806" width="11.42578125" style="189" customWidth="1"/>
    <col min="12807" max="12807" width="34.140625" style="189" customWidth="1"/>
    <col min="12808" max="12808" width="11.42578125" style="189" customWidth="1"/>
    <col min="12809" max="12816" width="0" style="189" hidden="1" customWidth="1"/>
    <col min="12817" max="12824" width="11.42578125" style="189" customWidth="1"/>
    <col min="12825" max="13056" width="11.42578125" style="189"/>
    <col min="13057" max="13057" width="11.85546875" style="189" customWidth="1"/>
    <col min="13058" max="13058" width="46.7109375" style="189" customWidth="1"/>
    <col min="13059" max="13059" width="20" style="189" customWidth="1"/>
    <col min="13060" max="13060" width="23.42578125" style="189" customWidth="1"/>
    <col min="13061" max="13061" width="22.85546875" style="189" customWidth="1"/>
    <col min="13062" max="13062" width="11.42578125" style="189" customWidth="1"/>
    <col min="13063" max="13063" width="34.140625" style="189" customWidth="1"/>
    <col min="13064" max="13064" width="11.42578125" style="189" customWidth="1"/>
    <col min="13065" max="13072" width="0" style="189" hidden="1" customWidth="1"/>
    <col min="13073" max="13080" width="11.42578125" style="189" customWidth="1"/>
    <col min="13081" max="13312" width="11.42578125" style="189"/>
    <col min="13313" max="13313" width="11.85546875" style="189" customWidth="1"/>
    <col min="13314" max="13314" width="46.7109375" style="189" customWidth="1"/>
    <col min="13315" max="13315" width="20" style="189" customWidth="1"/>
    <col min="13316" max="13316" width="23.42578125" style="189" customWidth="1"/>
    <col min="13317" max="13317" width="22.85546875" style="189" customWidth="1"/>
    <col min="13318" max="13318" width="11.42578125" style="189" customWidth="1"/>
    <col min="13319" max="13319" width="34.140625" style="189" customWidth="1"/>
    <col min="13320" max="13320" width="11.42578125" style="189" customWidth="1"/>
    <col min="13321" max="13328" width="0" style="189" hidden="1" customWidth="1"/>
    <col min="13329" max="13336" width="11.42578125" style="189" customWidth="1"/>
    <col min="13337" max="13568" width="11.42578125" style="189"/>
    <col min="13569" max="13569" width="11.85546875" style="189" customWidth="1"/>
    <col min="13570" max="13570" width="46.7109375" style="189" customWidth="1"/>
    <col min="13571" max="13571" width="20" style="189" customWidth="1"/>
    <col min="13572" max="13572" width="23.42578125" style="189" customWidth="1"/>
    <col min="13573" max="13573" width="22.85546875" style="189" customWidth="1"/>
    <col min="13574" max="13574" width="11.42578125" style="189" customWidth="1"/>
    <col min="13575" max="13575" width="34.140625" style="189" customWidth="1"/>
    <col min="13576" max="13576" width="11.42578125" style="189" customWidth="1"/>
    <col min="13577" max="13584" width="0" style="189" hidden="1" customWidth="1"/>
    <col min="13585" max="13592" width="11.42578125" style="189" customWidth="1"/>
    <col min="13593" max="13824" width="11.42578125" style="189"/>
    <col min="13825" max="13825" width="11.85546875" style="189" customWidth="1"/>
    <col min="13826" max="13826" width="46.7109375" style="189" customWidth="1"/>
    <col min="13827" max="13827" width="20" style="189" customWidth="1"/>
    <col min="13828" max="13828" width="23.42578125" style="189" customWidth="1"/>
    <col min="13829" max="13829" width="22.85546875" style="189" customWidth="1"/>
    <col min="13830" max="13830" width="11.42578125" style="189" customWidth="1"/>
    <col min="13831" max="13831" width="34.140625" style="189" customWidth="1"/>
    <col min="13832" max="13832" width="11.42578125" style="189" customWidth="1"/>
    <col min="13833" max="13840" width="0" style="189" hidden="1" customWidth="1"/>
    <col min="13841" max="13848" width="11.42578125" style="189" customWidth="1"/>
    <col min="13849" max="14080" width="11.42578125" style="189"/>
    <col min="14081" max="14081" width="11.85546875" style="189" customWidth="1"/>
    <col min="14082" max="14082" width="46.7109375" style="189" customWidth="1"/>
    <col min="14083" max="14083" width="20" style="189" customWidth="1"/>
    <col min="14084" max="14084" width="23.42578125" style="189" customWidth="1"/>
    <col min="14085" max="14085" width="22.85546875" style="189" customWidth="1"/>
    <col min="14086" max="14086" width="11.42578125" style="189" customWidth="1"/>
    <col min="14087" max="14087" width="34.140625" style="189" customWidth="1"/>
    <col min="14088" max="14088" width="11.42578125" style="189" customWidth="1"/>
    <col min="14089" max="14096" width="0" style="189" hidden="1" customWidth="1"/>
    <col min="14097" max="14104" width="11.42578125" style="189" customWidth="1"/>
    <col min="14105" max="14336" width="11.42578125" style="189"/>
    <col min="14337" max="14337" width="11.85546875" style="189" customWidth="1"/>
    <col min="14338" max="14338" width="46.7109375" style="189" customWidth="1"/>
    <col min="14339" max="14339" width="20" style="189" customWidth="1"/>
    <col min="14340" max="14340" width="23.42578125" style="189" customWidth="1"/>
    <col min="14341" max="14341" width="22.85546875" style="189" customWidth="1"/>
    <col min="14342" max="14342" width="11.42578125" style="189" customWidth="1"/>
    <col min="14343" max="14343" width="34.140625" style="189" customWidth="1"/>
    <col min="14344" max="14344" width="11.42578125" style="189" customWidth="1"/>
    <col min="14345" max="14352" width="0" style="189" hidden="1" customWidth="1"/>
    <col min="14353" max="14360" width="11.42578125" style="189" customWidth="1"/>
    <col min="14361" max="14592" width="11.42578125" style="189"/>
    <col min="14593" max="14593" width="11.85546875" style="189" customWidth="1"/>
    <col min="14594" max="14594" width="46.7109375" style="189" customWidth="1"/>
    <col min="14595" max="14595" width="20" style="189" customWidth="1"/>
    <col min="14596" max="14596" width="23.42578125" style="189" customWidth="1"/>
    <col min="14597" max="14597" width="22.85546875" style="189" customWidth="1"/>
    <col min="14598" max="14598" width="11.42578125" style="189" customWidth="1"/>
    <col min="14599" max="14599" width="34.140625" style="189" customWidth="1"/>
    <col min="14600" max="14600" width="11.42578125" style="189" customWidth="1"/>
    <col min="14601" max="14608" width="0" style="189" hidden="1" customWidth="1"/>
    <col min="14609" max="14616" width="11.42578125" style="189" customWidth="1"/>
    <col min="14617" max="14848" width="11.42578125" style="189"/>
    <col min="14849" max="14849" width="11.85546875" style="189" customWidth="1"/>
    <col min="14850" max="14850" width="46.7109375" style="189" customWidth="1"/>
    <col min="14851" max="14851" width="20" style="189" customWidth="1"/>
    <col min="14852" max="14852" width="23.42578125" style="189" customWidth="1"/>
    <col min="14853" max="14853" width="22.85546875" style="189" customWidth="1"/>
    <col min="14854" max="14854" width="11.42578125" style="189" customWidth="1"/>
    <col min="14855" max="14855" width="34.140625" style="189" customWidth="1"/>
    <col min="14856" max="14856" width="11.42578125" style="189" customWidth="1"/>
    <col min="14857" max="14864" width="0" style="189" hidden="1" customWidth="1"/>
    <col min="14865" max="14872" width="11.42578125" style="189" customWidth="1"/>
    <col min="14873" max="15104" width="11.42578125" style="189"/>
    <col min="15105" max="15105" width="11.85546875" style="189" customWidth="1"/>
    <col min="15106" max="15106" width="46.7109375" style="189" customWidth="1"/>
    <col min="15107" max="15107" width="20" style="189" customWidth="1"/>
    <col min="15108" max="15108" width="23.42578125" style="189" customWidth="1"/>
    <col min="15109" max="15109" width="22.85546875" style="189" customWidth="1"/>
    <col min="15110" max="15110" width="11.42578125" style="189" customWidth="1"/>
    <col min="15111" max="15111" width="34.140625" style="189" customWidth="1"/>
    <col min="15112" max="15112" width="11.42578125" style="189" customWidth="1"/>
    <col min="15113" max="15120" width="0" style="189" hidden="1" customWidth="1"/>
    <col min="15121" max="15128" width="11.42578125" style="189" customWidth="1"/>
    <col min="15129" max="15360" width="11.42578125" style="189"/>
    <col min="15361" max="15361" width="11.85546875" style="189" customWidth="1"/>
    <col min="15362" max="15362" width="46.7109375" style="189" customWidth="1"/>
    <col min="15363" max="15363" width="20" style="189" customWidth="1"/>
    <col min="15364" max="15364" width="23.42578125" style="189" customWidth="1"/>
    <col min="15365" max="15365" width="22.85546875" style="189" customWidth="1"/>
    <col min="15366" max="15366" width="11.42578125" style="189" customWidth="1"/>
    <col min="15367" max="15367" width="34.140625" style="189" customWidth="1"/>
    <col min="15368" max="15368" width="11.42578125" style="189" customWidth="1"/>
    <col min="15369" max="15376" width="0" style="189" hidden="1" customWidth="1"/>
    <col min="15377" max="15384" width="11.42578125" style="189" customWidth="1"/>
    <col min="15385" max="15616" width="11.42578125" style="189"/>
    <col min="15617" max="15617" width="11.85546875" style="189" customWidth="1"/>
    <col min="15618" max="15618" width="46.7109375" style="189" customWidth="1"/>
    <col min="15619" max="15619" width="20" style="189" customWidth="1"/>
    <col min="15620" max="15620" width="23.42578125" style="189" customWidth="1"/>
    <col min="15621" max="15621" width="22.85546875" style="189" customWidth="1"/>
    <col min="15622" max="15622" width="11.42578125" style="189" customWidth="1"/>
    <col min="15623" max="15623" width="34.140625" style="189" customWidth="1"/>
    <col min="15624" max="15624" width="11.42578125" style="189" customWidth="1"/>
    <col min="15625" max="15632" width="0" style="189" hidden="1" customWidth="1"/>
    <col min="15633" max="15640" width="11.42578125" style="189" customWidth="1"/>
    <col min="15641" max="15872" width="11.42578125" style="189"/>
    <col min="15873" max="15873" width="11.85546875" style="189" customWidth="1"/>
    <col min="15874" max="15874" width="46.7109375" style="189" customWidth="1"/>
    <col min="15875" max="15875" width="20" style="189" customWidth="1"/>
    <col min="15876" max="15876" width="23.42578125" style="189" customWidth="1"/>
    <col min="15877" max="15877" width="22.85546875" style="189" customWidth="1"/>
    <col min="15878" max="15878" width="11.42578125" style="189" customWidth="1"/>
    <col min="15879" max="15879" width="34.140625" style="189" customWidth="1"/>
    <col min="15880" max="15880" width="11.42578125" style="189" customWidth="1"/>
    <col min="15881" max="15888" width="0" style="189" hidden="1" customWidth="1"/>
    <col min="15889" max="15896" width="11.42578125" style="189" customWidth="1"/>
    <col min="15897" max="16128" width="11.42578125" style="189"/>
    <col min="16129" max="16129" width="11.85546875" style="189" customWidth="1"/>
    <col min="16130" max="16130" width="46.7109375" style="189" customWidth="1"/>
    <col min="16131" max="16131" width="20" style="189" customWidth="1"/>
    <col min="16132" max="16132" width="23.42578125" style="189" customWidth="1"/>
    <col min="16133" max="16133" width="22.85546875" style="189" customWidth="1"/>
    <col min="16134" max="16134" width="11.42578125" style="189" customWidth="1"/>
    <col min="16135" max="16135" width="34.140625" style="189" customWidth="1"/>
    <col min="16136" max="16136" width="11.42578125" style="189" customWidth="1"/>
    <col min="16137" max="16144" width="0" style="189" hidden="1" customWidth="1"/>
    <col min="16145" max="16152" width="11.42578125" style="189" customWidth="1"/>
    <col min="16153" max="16384" width="11.42578125" style="189"/>
  </cols>
  <sheetData>
    <row r="1" spans="1:15" ht="18" customHeight="1">
      <c r="A1" s="149" t="str">
        <f>Cover!B3</f>
        <v>Specification No.: CC-CS/981-NR3/GIS-4048/3/G3</v>
      </c>
      <c r="B1" s="150"/>
      <c r="C1" s="151"/>
      <c r="D1" s="151"/>
      <c r="E1" s="152" t="s">
        <v>111</v>
      </c>
    </row>
    <row r="2" spans="1:15" ht="8.1" customHeight="1">
      <c r="A2" s="155"/>
      <c r="B2" s="156"/>
      <c r="C2" s="157"/>
      <c r="D2" s="157"/>
      <c r="E2" s="158"/>
      <c r="F2" s="159"/>
    </row>
    <row r="3" spans="1:15" ht="65.25" customHeight="1">
      <c r="A3" s="918" t="str">
        <f>Cover!$B$2</f>
        <v>GIS Substation Extension Package-SS-56 for Construction of 2 Nos. of 400 kV GIS line bays under ISTS at 765/400kV Varanasi Substation</v>
      </c>
      <c r="B3" s="918"/>
      <c r="C3" s="918"/>
      <c r="D3" s="918"/>
      <c r="E3" s="918"/>
    </row>
    <row r="4" spans="1:15" ht="21.95" customHeight="1">
      <c r="A4" s="901" t="s">
        <v>306</v>
      </c>
      <c r="B4" s="901"/>
      <c r="C4" s="901"/>
      <c r="D4" s="901"/>
      <c r="E4" s="901"/>
    </row>
    <row r="5" spans="1:15" ht="12" customHeight="1">
      <c r="A5" s="160"/>
      <c r="B5" s="161"/>
      <c r="C5" s="161"/>
      <c r="D5" s="161"/>
      <c r="E5" s="161"/>
    </row>
    <row r="6" spans="1:15" ht="18" customHeight="1">
      <c r="A6" s="55" t="str">
        <f>'Sch-1'!A6</f>
        <v>Bidder’s Name and Address  (Lead Partner) :</v>
      </c>
      <c r="D6" s="162" t="s">
        <v>1</v>
      </c>
    </row>
    <row r="7" spans="1:15" ht="18" customHeight="1">
      <c r="A7" s="163" t="str">
        <f>'[2]Sch-1'!A7</f>
        <v/>
      </c>
      <c r="D7" s="164" t="str">
        <f>'Sch-1'!L7</f>
        <v>Contract Services</v>
      </c>
    </row>
    <row r="8" spans="1:15" ht="18" customHeight="1">
      <c r="A8" s="62" t="s">
        <v>35</v>
      </c>
      <c r="B8" s="899" t="str">
        <f>IF('Sch-1'!C8=0, "", 'Sch-1'!C8)</f>
        <v/>
      </c>
      <c r="C8" s="899"/>
      <c r="D8" s="164" t="str">
        <f>'Sch-1'!L8</f>
        <v>Power Grid Corporation of India Ltd.,</v>
      </c>
    </row>
    <row r="9" spans="1:15" ht="18" customHeight="1">
      <c r="A9" s="62" t="s">
        <v>36</v>
      </c>
      <c r="B9" s="899" t="str">
        <f>IF('Sch-1'!C9=0, "", 'Sch-1'!C9)</f>
        <v/>
      </c>
      <c r="C9" s="899"/>
      <c r="D9" s="164" t="str">
        <f>'Sch-1'!L9</f>
        <v>"Saudamini", Plot No.-2</v>
      </c>
    </row>
    <row r="10" spans="1:15" ht="18" customHeight="1">
      <c r="A10" s="63"/>
      <c r="B10" s="899" t="str">
        <f>IF('Sch-1'!C10=0, "", 'Sch-1'!C10)</f>
        <v/>
      </c>
      <c r="C10" s="899"/>
      <c r="D10" s="164" t="str">
        <f>'Sch-1'!L10</f>
        <v xml:space="preserve">Sector-29, </v>
      </c>
    </row>
    <row r="11" spans="1:15" ht="18" customHeight="1">
      <c r="A11" s="63"/>
      <c r="B11" s="899" t="str">
        <f>IF('Sch-1'!C11=0, "", 'Sch-1'!C11)</f>
        <v/>
      </c>
      <c r="C11" s="899"/>
      <c r="D11" s="164" t="str">
        <f>'Sch-1'!L11</f>
        <v>Gurgaon (Haryana) - 122001</v>
      </c>
    </row>
    <row r="12" spans="1:15" ht="8.1" customHeight="1"/>
    <row r="13" spans="1:15" ht="21.95" customHeight="1">
      <c r="A13" s="165" t="s">
        <v>112</v>
      </c>
      <c r="B13" s="903" t="s">
        <v>113</v>
      </c>
      <c r="C13" s="904"/>
      <c r="D13" s="905" t="s">
        <v>114</v>
      </c>
      <c r="E13" s="906"/>
      <c r="I13" s="907"/>
      <c r="J13" s="907"/>
      <c r="K13" s="907"/>
      <c r="M13" s="908"/>
      <c r="N13" s="908"/>
      <c r="O13" s="908"/>
    </row>
    <row r="14" spans="1:15" ht="18" customHeight="1">
      <c r="A14" s="166" t="s">
        <v>115</v>
      </c>
      <c r="B14" s="909" t="s">
        <v>307</v>
      </c>
      <c r="C14" s="910"/>
      <c r="D14" s="911">
        <f>'Sch-1'!R69+'Sch-7'!R25</f>
        <v>0</v>
      </c>
      <c r="E14" s="912"/>
      <c r="F14" s="189"/>
      <c r="G14" s="189"/>
      <c r="I14" s="493"/>
      <c r="K14" s="493"/>
      <c r="M14" s="493"/>
      <c r="O14" s="167"/>
    </row>
    <row r="15" spans="1:15" ht="75.75" customHeight="1">
      <c r="A15" s="168"/>
      <c r="B15" s="915" t="s">
        <v>308</v>
      </c>
      <c r="C15" s="915"/>
      <c r="D15" s="915"/>
      <c r="E15" s="915"/>
      <c r="G15" s="169"/>
    </row>
    <row r="16" spans="1:15" ht="18" customHeight="1">
      <c r="A16" s="166" t="s">
        <v>116</v>
      </c>
      <c r="B16" s="909" t="s">
        <v>309</v>
      </c>
      <c r="C16" s="916"/>
      <c r="D16" s="917">
        <f>'Sch-3'!U81</f>
        <v>0</v>
      </c>
      <c r="E16" s="917"/>
      <c r="F16" s="594"/>
      <c r="I16" s="493"/>
      <c r="K16" s="494"/>
      <c r="M16" s="493"/>
      <c r="O16" s="170"/>
    </row>
    <row r="17" spans="1:15" ht="72.75" customHeight="1">
      <c r="A17" s="168"/>
      <c r="B17" s="915" t="s">
        <v>310</v>
      </c>
      <c r="C17" s="915"/>
      <c r="D17" s="915"/>
      <c r="E17" s="915"/>
      <c r="G17" s="171"/>
      <c r="I17" s="495"/>
      <c r="M17" s="495"/>
    </row>
    <row r="18" spans="1:15" ht="24" customHeight="1">
      <c r="A18" s="524"/>
      <c r="B18" s="913" t="s">
        <v>311</v>
      </c>
      <c r="C18" s="913"/>
      <c r="D18" s="914">
        <f>SUM(D14,D16)</f>
        <v>0</v>
      </c>
      <c r="E18" s="914"/>
      <c r="K18" s="496"/>
      <c r="O18" s="172"/>
    </row>
    <row r="19" spans="1:15" ht="18" customHeight="1">
      <c r="A19" s="173"/>
      <c r="B19" s="174"/>
      <c r="C19" s="174"/>
      <c r="D19" s="175"/>
      <c r="E19" s="175"/>
    </row>
    <row r="20" spans="1:15" ht="30" customHeight="1">
      <c r="A20" s="176"/>
      <c r="B20" s="176"/>
      <c r="C20" s="177"/>
      <c r="D20" s="176"/>
      <c r="E20" s="176"/>
    </row>
    <row r="21" spans="1:15" ht="30" customHeight="1">
      <c r="A21" s="178" t="s">
        <v>121</v>
      </c>
      <c r="B21" s="179" t="str">
        <f>'Sch-4'!C27</f>
        <v>--</v>
      </c>
      <c r="C21" s="177" t="s">
        <v>122</v>
      </c>
      <c r="D21" s="180">
        <f>'Sch-4'!M27</f>
        <v>0</v>
      </c>
      <c r="F21" s="181"/>
    </row>
    <row r="22" spans="1:15" ht="30" customHeight="1">
      <c r="A22" s="178" t="s">
        <v>123</v>
      </c>
      <c r="B22" s="182">
        <f>'Sch-4'!C28</f>
        <v>0</v>
      </c>
      <c r="C22" s="177" t="s">
        <v>124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5" customHeight="1">
      <c r="A25" s="187"/>
      <c r="B25" s="187"/>
      <c r="C25" s="187"/>
      <c r="D25" s="187"/>
      <c r="E25" s="188"/>
    </row>
    <row r="26" spans="1:15" ht="21.95" customHeight="1">
      <c r="A26" s="187"/>
      <c r="B26" s="187"/>
      <c r="C26" s="187"/>
      <c r="D26" s="187"/>
      <c r="E26" s="188"/>
    </row>
    <row r="27" spans="1:15" ht="21.95" customHeight="1">
      <c r="A27" s="187"/>
      <c r="B27" s="187"/>
      <c r="C27" s="187"/>
      <c r="D27" s="187"/>
      <c r="E27" s="188"/>
    </row>
    <row r="28" spans="1:15" ht="21.95" customHeight="1">
      <c r="A28" s="187"/>
      <c r="B28" s="187"/>
      <c r="C28" s="187"/>
      <c r="D28" s="187"/>
      <c r="E28" s="188"/>
    </row>
    <row r="29" spans="1:15" ht="21.95" customHeight="1">
      <c r="A29" s="187"/>
      <c r="B29" s="187"/>
      <c r="C29" s="187"/>
      <c r="D29" s="187"/>
      <c r="E29" s="188"/>
    </row>
    <row r="30" spans="1:15" ht="21.95" customHeight="1">
      <c r="A30" s="187"/>
      <c r="B30" s="187"/>
      <c r="C30" s="187"/>
      <c r="D30" s="187"/>
      <c r="E30" s="188"/>
    </row>
    <row r="31" spans="1:15" ht="24.95" customHeight="1">
      <c r="A31" s="186"/>
      <c r="B31" s="186"/>
      <c r="C31" s="186"/>
      <c r="D31" s="186"/>
      <c r="E31" s="186"/>
    </row>
    <row r="32" spans="1:15" ht="24.95" customHeight="1">
      <c r="A32" s="186"/>
      <c r="B32" s="186"/>
      <c r="C32" s="186"/>
      <c r="D32" s="186"/>
      <c r="E32" s="186"/>
    </row>
    <row r="33" spans="1:5" ht="24.95" customHeight="1">
      <c r="A33" s="186"/>
      <c r="B33" s="186"/>
      <c r="C33" s="186"/>
      <c r="D33" s="186"/>
      <c r="E33" s="186"/>
    </row>
    <row r="34" spans="1:5" ht="24.95" customHeight="1">
      <c r="A34" s="186"/>
      <c r="B34" s="186"/>
      <c r="C34" s="186"/>
      <c r="D34" s="186"/>
      <c r="E34" s="186"/>
    </row>
    <row r="35" spans="1:5" ht="24.95" customHeight="1">
      <c r="A35" s="186"/>
      <c r="B35" s="186"/>
      <c r="C35" s="186"/>
      <c r="D35" s="186"/>
      <c r="E35" s="186"/>
    </row>
    <row r="36" spans="1:5" ht="24.95" customHeight="1">
      <c r="A36" s="186"/>
      <c r="B36" s="186"/>
      <c r="C36" s="186"/>
      <c r="D36" s="186"/>
      <c r="E36" s="186"/>
    </row>
    <row r="37" spans="1:5" ht="24.95" customHeight="1">
      <c r="A37" s="186"/>
      <c r="B37" s="186"/>
      <c r="C37" s="186"/>
      <c r="D37" s="186"/>
      <c r="E37" s="186"/>
    </row>
    <row r="38" spans="1:5" ht="24.95" customHeight="1">
      <c r="A38" s="186"/>
      <c r="B38" s="186"/>
      <c r="C38" s="186"/>
      <c r="D38" s="186"/>
      <c r="E38" s="186"/>
    </row>
    <row r="39" spans="1:5" ht="24.95" customHeight="1">
      <c r="A39" s="186"/>
      <c r="B39" s="186"/>
      <c r="C39" s="186"/>
      <c r="D39" s="186"/>
      <c r="E39" s="186"/>
    </row>
    <row r="40" spans="1:5" ht="24.95" customHeight="1">
      <c r="A40" s="186"/>
      <c r="B40" s="186"/>
      <c r="C40" s="186"/>
      <c r="D40" s="186"/>
      <c r="E40" s="186"/>
    </row>
    <row r="41" spans="1:5" ht="24.95" customHeight="1">
      <c r="A41" s="186"/>
      <c r="B41" s="186"/>
      <c r="C41" s="186"/>
      <c r="D41" s="186"/>
      <c r="E41" s="186"/>
    </row>
    <row r="42" spans="1:5" ht="24.95" customHeight="1">
      <c r="A42" s="186"/>
      <c r="B42" s="186"/>
      <c r="C42" s="186"/>
      <c r="D42" s="186"/>
      <c r="E42" s="186"/>
    </row>
    <row r="43" spans="1:5" ht="24.95" customHeight="1">
      <c r="A43" s="186"/>
      <c r="B43" s="186"/>
      <c r="C43" s="186"/>
      <c r="D43" s="186"/>
      <c r="E43" s="186"/>
    </row>
    <row r="44" spans="1:5" ht="24.95" customHeight="1">
      <c r="A44" s="186"/>
      <c r="B44" s="186"/>
      <c r="C44" s="186"/>
      <c r="D44" s="186"/>
      <c r="E44" s="186"/>
    </row>
    <row r="45" spans="1:5" ht="24.95" customHeight="1">
      <c r="A45" s="186"/>
      <c r="B45" s="186"/>
      <c r="C45" s="186"/>
      <c r="D45" s="186"/>
      <c r="E45" s="186"/>
    </row>
    <row r="46" spans="1:5" ht="24.95" customHeight="1">
      <c r="A46" s="186"/>
      <c r="B46" s="186"/>
      <c r="C46" s="186"/>
      <c r="D46" s="186"/>
      <c r="E46" s="186"/>
    </row>
    <row r="47" spans="1:5" ht="24.95" customHeight="1">
      <c r="A47" s="186"/>
      <c r="B47" s="186"/>
      <c r="C47" s="186"/>
      <c r="D47" s="186"/>
      <c r="E47" s="186"/>
    </row>
    <row r="48" spans="1:5" ht="24.95" customHeight="1">
      <c r="A48" s="186"/>
      <c r="B48" s="186"/>
      <c r="C48" s="186"/>
      <c r="D48" s="186"/>
      <c r="E48" s="186"/>
    </row>
    <row r="49" spans="1:5" ht="24.95" customHeight="1">
      <c r="A49" s="186"/>
      <c r="B49" s="186"/>
      <c r="C49" s="186"/>
      <c r="D49" s="186"/>
      <c r="E49" s="186"/>
    </row>
    <row r="50" spans="1:5" ht="24.95" customHeight="1">
      <c r="A50" s="186"/>
      <c r="B50" s="186"/>
      <c r="C50" s="186"/>
      <c r="D50" s="186"/>
      <c r="E50" s="186"/>
    </row>
    <row r="51" spans="1:5" ht="24.95" customHeight="1">
      <c r="A51" s="186"/>
      <c r="B51" s="186"/>
      <c r="C51" s="186"/>
      <c r="D51" s="186"/>
      <c r="E51" s="186"/>
    </row>
    <row r="52" spans="1:5" ht="24.95" customHeight="1">
      <c r="A52" s="186"/>
      <c r="B52" s="186"/>
      <c r="C52" s="186"/>
      <c r="D52" s="186"/>
      <c r="E52" s="186"/>
    </row>
    <row r="53" spans="1:5" ht="24.95"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selectLockedCells="1"/>
  <dataConsolidate/>
  <customSheetViews>
    <customSheetView guid="{83920EE0-E8FD-48B1-9AB8-BA60512AB904}"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F6B46BB5-6129-417F-AAA2-2F132322448E}"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22CC5C8B-E1A0-44D5-9004-AA64A7EE9D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B2530FEC-C859-41E4-A5EC-4A538DE0B660}"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s>
  <mergeCells count="20">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disablePrompts="1"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6"/>
  <headerFooter alignWithMargins="0">
    <oddFooter>&amp;R&amp;"Book Antiqua,Bold"&amp;10Schedule-5/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3"/>
  <sheetViews>
    <sheetView view="pageBreakPreview" topLeftCell="A19" zoomScaleNormal="100" zoomScaleSheetLayoutView="100" workbookViewId="0">
      <selection activeCell="D20" sqref="D20"/>
    </sheetView>
  </sheetViews>
  <sheetFormatPr defaultColWidth="11.42578125" defaultRowHeight="16.5"/>
  <cols>
    <col min="1" max="1" width="12.140625" style="61" customWidth="1"/>
    <col min="2" max="2" width="31.42578125" style="61" customWidth="1"/>
    <col min="3" max="3" width="24" style="61" customWidth="1"/>
    <col min="4" max="4" width="39.28515625" style="61" customWidth="1"/>
    <col min="5" max="256" width="11.42578125" style="189"/>
    <col min="257" max="257" width="12.140625" style="189" customWidth="1"/>
    <col min="258" max="258" width="31.42578125" style="189" customWidth="1"/>
    <col min="259" max="259" width="24" style="189" customWidth="1"/>
    <col min="260" max="260" width="39.28515625" style="189" customWidth="1"/>
    <col min="261" max="512" width="11.42578125" style="189"/>
    <col min="513" max="513" width="12.140625" style="189" customWidth="1"/>
    <col min="514" max="514" width="31.42578125" style="189" customWidth="1"/>
    <col min="515" max="515" width="24" style="189" customWidth="1"/>
    <col min="516" max="516" width="39.28515625" style="189" customWidth="1"/>
    <col min="517" max="768" width="11.42578125" style="189"/>
    <col min="769" max="769" width="12.140625" style="189" customWidth="1"/>
    <col min="770" max="770" width="31.42578125" style="189" customWidth="1"/>
    <col min="771" max="771" width="24" style="189" customWidth="1"/>
    <col min="772" max="772" width="39.28515625" style="189" customWidth="1"/>
    <col min="773" max="1024" width="11.42578125" style="189"/>
    <col min="1025" max="1025" width="12.140625" style="189" customWidth="1"/>
    <col min="1026" max="1026" width="31.42578125" style="189" customWidth="1"/>
    <col min="1027" max="1027" width="24" style="189" customWidth="1"/>
    <col min="1028" max="1028" width="39.28515625" style="189" customWidth="1"/>
    <col min="1029" max="1280" width="11.42578125" style="189"/>
    <col min="1281" max="1281" width="12.140625" style="189" customWidth="1"/>
    <col min="1282" max="1282" width="31.42578125" style="189" customWidth="1"/>
    <col min="1283" max="1283" width="24" style="189" customWidth="1"/>
    <col min="1284" max="1284" width="39.28515625" style="189" customWidth="1"/>
    <col min="1285" max="1536" width="11.42578125" style="189"/>
    <col min="1537" max="1537" width="12.140625" style="189" customWidth="1"/>
    <col min="1538" max="1538" width="31.42578125" style="189" customWidth="1"/>
    <col min="1539" max="1539" width="24" style="189" customWidth="1"/>
    <col min="1540" max="1540" width="39.28515625" style="189" customWidth="1"/>
    <col min="1541" max="1792" width="11.42578125" style="189"/>
    <col min="1793" max="1793" width="12.140625" style="189" customWidth="1"/>
    <col min="1794" max="1794" width="31.42578125" style="189" customWidth="1"/>
    <col min="1795" max="1795" width="24" style="189" customWidth="1"/>
    <col min="1796" max="1796" width="39.28515625" style="189" customWidth="1"/>
    <col min="1797" max="2048" width="11.42578125" style="189"/>
    <col min="2049" max="2049" width="12.140625" style="189" customWidth="1"/>
    <col min="2050" max="2050" width="31.42578125" style="189" customWidth="1"/>
    <col min="2051" max="2051" width="24" style="189" customWidth="1"/>
    <col min="2052" max="2052" width="39.28515625" style="189" customWidth="1"/>
    <col min="2053" max="2304" width="11.42578125" style="189"/>
    <col min="2305" max="2305" width="12.140625" style="189" customWidth="1"/>
    <col min="2306" max="2306" width="31.42578125" style="189" customWidth="1"/>
    <col min="2307" max="2307" width="24" style="189" customWidth="1"/>
    <col min="2308" max="2308" width="39.28515625" style="189" customWidth="1"/>
    <col min="2309" max="2560" width="11.42578125" style="189"/>
    <col min="2561" max="2561" width="12.140625" style="189" customWidth="1"/>
    <col min="2562" max="2562" width="31.42578125" style="189" customWidth="1"/>
    <col min="2563" max="2563" width="24" style="189" customWidth="1"/>
    <col min="2564" max="2564" width="39.28515625" style="189" customWidth="1"/>
    <col min="2565" max="2816" width="11.42578125" style="189"/>
    <col min="2817" max="2817" width="12.140625" style="189" customWidth="1"/>
    <col min="2818" max="2818" width="31.42578125" style="189" customWidth="1"/>
    <col min="2819" max="2819" width="24" style="189" customWidth="1"/>
    <col min="2820" max="2820" width="39.28515625" style="189" customWidth="1"/>
    <col min="2821" max="3072" width="11.42578125" style="189"/>
    <col min="3073" max="3073" width="12.140625" style="189" customWidth="1"/>
    <col min="3074" max="3074" width="31.42578125" style="189" customWidth="1"/>
    <col min="3075" max="3075" width="24" style="189" customWidth="1"/>
    <col min="3076" max="3076" width="39.28515625" style="189" customWidth="1"/>
    <col min="3077" max="3328" width="11.42578125" style="189"/>
    <col min="3329" max="3329" width="12.140625" style="189" customWidth="1"/>
    <col min="3330" max="3330" width="31.42578125" style="189" customWidth="1"/>
    <col min="3331" max="3331" width="24" style="189" customWidth="1"/>
    <col min="3332" max="3332" width="39.28515625" style="189" customWidth="1"/>
    <col min="3333" max="3584" width="11.42578125" style="189"/>
    <col min="3585" max="3585" width="12.140625" style="189" customWidth="1"/>
    <col min="3586" max="3586" width="31.42578125" style="189" customWidth="1"/>
    <col min="3587" max="3587" width="24" style="189" customWidth="1"/>
    <col min="3588" max="3588" width="39.28515625" style="189" customWidth="1"/>
    <col min="3589" max="3840" width="11.42578125" style="189"/>
    <col min="3841" max="3841" width="12.140625" style="189" customWidth="1"/>
    <col min="3842" max="3842" width="31.42578125" style="189" customWidth="1"/>
    <col min="3843" max="3843" width="24" style="189" customWidth="1"/>
    <col min="3844" max="3844" width="39.28515625" style="189" customWidth="1"/>
    <col min="3845" max="4096" width="11.42578125" style="189"/>
    <col min="4097" max="4097" width="12.140625" style="189" customWidth="1"/>
    <col min="4098" max="4098" width="31.42578125" style="189" customWidth="1"/>
    <col min="4099" max="4099" width="24" style="189" customWidth="1"/>
    <col min="4100" max="4100" width="39.28515625" style="189" customWidth="1"/>
    <col min="4101" max="4352" width="11.42578125" style="189"/>
    <col min="4353" max="4353" width="12.140625" style="189" customWidth="1"/>
    <col min="4354" max="4354" width="31.42578125" style="189" customWidth="1"/>
    <col min="4355" max="4355" width="24" style="189" customWidth="1"/>
    <col min="4356" max="4356" width="39.28515625" style="189" customWidth="1"/>
    <col min="4357" max="4608" width="11.42578125" style="189"/>
    <col min="4609" max="4609" width="12.140625" style="189" customWidth="1"/>
    <col min="4610" max="4610" width="31.42578125" style="189" customWidth="1"/>
    <col min="4611" max="4611" width="24" style="189" customWidth="1"/>
    <col min="4612" max="4612" width="39.28515625" style="189" customWidth="1"/>
    <col min="4613" max="4864" width="11.42578125" style="189"/>
    <col min="4865" max="4865" width="12.140625" style="189" customWidth="1"/>
    <col min="4866" max="4866" width="31.42578125" style="189" customWidth="1"/>
    <col min="4867" max="4867" width="24" style="189" customWidth="1"/>
    <col min="4868" max="4868" width="39.28515625" style="189" customWidth="1"/>
    <col min="4869" max="5120" width="11.42578125" style="189"/>
    <col min="5121" max="5121" width="12.140625" style="189" customWidth="1"/>
    <col min="5122" max="5122" width="31.42578125" style="189" customWidth="1"/>
    <col min="5123" max="5123" width="24" style="189" customWidth="1"/>
    <col min="5124" max="5124" width="39.28515625" style="189" customWidth="1"/>
    <col min="5125" max="5376" width="11.42578125" style="189"/>
    <col min="5377" max="5377" width="12.140625" style="189" customWidth="1"/>
    <col min="5378" max="5378" width="31.42578125" style="189" customWidth="1"/>
    <col min="5379" max="5379" width="24" style="189" customWidth="1"/>
    <col min="5380" max="5380" width="39.28515625" style="189" customWidth="1"/>
    <col min="5381" max="5632" width="11.42578125" style="189"/>
    <col min="5633" max="5633" width="12.140625" style="189" customWidth="1"/>
    <col min="5634" max="5634" width="31.42578125" style="189" customWidth="1"/>
    <col min="5635" max="5635" width="24" style="189" customWidth="1"/>
    <col min="5636" max="5636" width="39.28515625" style="189" customWidth="1"/>
    <col min="5637" max="5888" width="11.42578125" style="189"/>
    <col min="5889" max="5889" width="12.140625" style="189" customWidth="1"/>
    <col min="5890" max="5890" width="31.42578125" style="189" customWidth="1"/>
    <col min="5891" max="5891" width="24" style="189" customWidth="1"/>
    <col min="5892" max="5892" width="39.28515625" style="189" customWidth="1"/>
    <col min="5893" max="6144" width="11.42578125" style="189"/>
    <col min="6145" max="6145" width="12.140625" style="189" customWidth="1"/>
    <col min="6146" max="6146" width="31.42578125" style="189" customWidth="1"/>
    <col min="6147" max="6147" width="24" style="189" customWidth="1"/>
    <col min="6148" max="6148" width="39.28515625" style="189" customWidth="1"/>
    <col min="6149" max="6400" width="11.42578125" style="189"/>
    <col min="6401" max="6401" width="12.140625" style="189" customWidth="1"/>
    <col min="6402" max="6402" width="31.42578125" style="189" customWidth="1"/>
    <col min="6403" max="6403" width="24" style="189" customWidth="1"/>
    <col min="6404" max="6404" width="39.28515625" style="189" customWidth="1"/>
    <col min="6405" max="6656" width="11.42578125" style="189"/>
    <col min="6657" max="6657" width="12.140625" style="189" customWidth="1"/>
    <col min="6658" max="6658" width="31.42578125" style="189" customWidth="1"/>
    <col min="6659" max="6659" width="24" style="189" customWidth="1"/>
    <col min="6660" max="6660" width="39.28515625" style="189" customWidth="1"/>
    <col min="6661" max="6912" width="11.42578125" style="189"/>
    <col min="6913" max="6913" width="12.140625" style="189" customWidth="1"/>
    <col min="6914" max="6914" width="31.42578125" style="189" customWidth="1"/>
    <col min="6915" max="6915" width="24" style="189" customWidth="1"/>
    <col min="6916" max="6916" width="39.28515625" style="189" customWidth="1"/>
    <col min="6917" max="7168" width="11.42578125" style="189"/>
    <col min="7169" max="7169" width="12.140625" style="189" customWidth="1"/>
    <col min="7170" max="7170" width="31.42578125" style="189" customWidth="1"/>
    <col min="7171" max="7171" width="24" style="189" customWidth="1"/>
    <col min="7172" max="7172" width="39.28515625" style="189" customWidth="1"/>
    <col min="7173" max="7424" width="11.42578125" style="189"/>
    <col min="7425" max="7425" width="12.140625" style="189" customWidth="1"/>
    <col min="7426" max="7426" width="31.42578125" style="189" customWidth="1"/>
    <col min="7427" max="7427" width="24" style="189" customWidth="1"/>
    <col min="7428" max="7428" width="39.28515625" style="189" customWidth="1"/>
    <col min="7429" max="7680" width="11.42578125" style="189"/>
    <col min="7681" max="7681" width="12.140625" style="189" customWidth="1"/>
    <col min="7682" max="7682" width="31.42578125" style="189" customWidth="1"/>
    <col min="7683" max="7683" width="24" style="189" customWidth="1"/>
    <col min="7684" max="7684" width="39.28515625" style="189" customWidth="1"/>
    <col min="7685" max="7936" width="11.42578125" style="189"/>
    <col min="7937" max="7937" width="12.140625" style="189" customWidth="1"/>
    <col min="7938" max="7938" width="31.42578125" style="189" customWidth="1"/>
    <col min="7939" max="7939" width="24" style="189" customWidth="1"/>
    <col min="7940" max="7940" width="39.28515625" style="189" customWidth="1"/>
    <col min="7941" max="8192" width="11.42578125" style="189"/>
    <col min="8193" max="8193" width="12.140625" style="189" customWidth="1"/>
    <col min="8194" max="8194" width="31.42578125" style="189" customWidth="1"/>
    <col min="8195" max="8195" width="24" style="189" customWidth="1"/>
    <col min="8196" max="8196" width="39.28515625" style="189" customWidth="1"/>
    <col min="8197" max="8448" width="11.42578125" style="189"/>
    <col min="8449" max="8449" width="12.140625" style="189" customWidth="1"/>
    <col min="8450" max="8450" width="31.42578125" style="189" customWidth="1"/>
    <col min="8451" max="8451" width="24" style="189" customWidth="1"/>
    <col min="8452" max="8452" width="39.28515625" style="189" customWidth="1"/>
    <col min="8453" max="8704" width="11.42578125" style="189"/>
    <col min="8705" max="8705" width="12.140625" style="189" customWidth="1"/>
    <col min="8706" max="8706" width="31.42578125" style="189" customWidth="1"/>
    <col min="8707" max="8707" width="24" style="189" customWidth="1"/>
    <col min="8708" max="8708" width="39.28515625" style="189" customWidth="1"/>
    <col min="8709" max="8960" width="11.42578125" style="189"/>
    <col min="8961" max="8961" width="12.140625" style="189" customWidth="1"/>
    <col min="8962" max="8962" width="31.42578125" style="189" customWidth="1"/>
    <col min="8963" max="8963" width="24" style="189" customWidth="1"/>
    <col min="8964" max="8964" width="39.28515625" style="189" customWidth="1"/>
    <col min="8965" max="9216" width="11.42578125" style="189"/>
    <col min="9217" max="9217" width="12.140625" style="189" customWidth="1"/>
    <col min="9218" max="9218" width="31.42578125" style="189" customWidth="1"/>
    <col min="9219" max="9219" width="24" style="189" customWidth="1"/>
    <col min="9220" max="9220" width="39.28515625" style="189" customWidth="1"/>
    <col min="9221" max="9472" width="11.42578125" style="189"/>
    <col min="9473" max="9473" width="12.140625" style="189" customWidth="1"/>
    <col min="9474" max="9474" width="31.42578125" style="189" customWidth="1"/>
    <col min="9475" max="9475" width="24" style="189" customWidth="1"/>
    <col min="9476" max="9476" width="39.28515625" style="189" customWidth="1"/>
    <col min="9477" max="9728" width="11.42578125" style="189"/>
    <col min="9729" max="9729" width="12.140625" style="189" customWidth="1"/>
    <col min="9730" max="9730" width="31.42578125" style="189" customWidth="1"/>
    <col min="9731" max="9731" width="24" style="189" customWidth="1"/>
    <col min="9732" max="9732" width="39.28515625" style="189" customWidth="1"/>
    <col min="9733" max="9984" width="11.42578125" style="189"/>
    <col min="9985" max="9985" width="12.140625" style="189" customWidth="1"/>
    <col min="9986" max="9986" width="31.42578125" style="189" customWidth="1"/>
    <col min="9987" max="9987" width="24" style="189" customWidth="1"/>
    <col min="9988" max="9988" width="39.28515625" style="189" customWidth="1"/>
    <col min="9989" max="10240" width="11.42578125" style="189"/>
    <col min="10241" max="10241" width="12.140625" style="189" customWidth="1"/>
    <col min="10242" max="10242" width="31.42578125" style="189" customWidth="1"/>
    <col min="10243" max="10243" width="24" style="189" customWidth="1"/>
    <col min="10244" max="10244" width="39.28515625" style="189" customWidth="1"/>
    <col min="10245" max="10496" width="11.42578125" style="189"/>
    <col min="10497" max="10497" width="12.140625" style="189" customWidth="1"/>
    <col min="10498" max="10498" width="31.42578125" style="189" customWidth="1"/>
    <col min="10499" max="10499" width="24" style="189" customWidth="1"/>
    <col min="10500" max="10500" width="39.28515625" style="189" customWidth="1"/>
    <col min="10501" max="10752" width="11.42578125" style="189"/>
    <col min="10753" max="10753" width="12.140625" style="189" customWidth="1"/>
    <col min="10754" max="10754" width="31.42578125" style="189" customWidth="1"/>
    <col min="10755" max="10755" width="24" style="189" customWidth="1"/>
    <col min="10756" max="10756" width="39.28515625" style="189" customWidth="1"/>
    <col min="10757" max="11008" width="11.42578125" style="189"/>
    <col min="11009" max="11009" width="12.140625" style="189" customWidth="1"/>
    <col min="11010" max="11010" width="31.42578125" style="189" customWidth="1"/>
    <col min="11011" max="11011" width="24" style="189" customWidth="1"/>
    <col min="11012" max="11012" width="39.28515625" style="189" customWidth="1"/>
    <col min="11013" max="11264" width="11.42578125" style="189"/>
    <col min="11265" max="11265" width="12.140625" style="189" customWidth="1"/>
    <col min="11266" max="11266" width="31.42578125" style="189" customWidth="1"/>
    <col min="11267" max="11267" width="24" style="189" customWidth="1"/>
    <col min="11268" max="11268" width="39.28515625" style="189" customWidth="1"/>
    <col min="11269" max="11520" width="11.42578125" style="189"/>
    <col min="11521" max="11521" width="12.140625" style="189" customWidth="1"/>
    <col min="11522" max="11522" width="31.42578125" style="189" customWidth="1"/>
    <col min="11523" max="11523" width="24" style="189" customWidth="1"/>
    <col min="11524" max="11524" width="39.28515625" style="189" customWidth="1"/>
    <col min="11525" max="11776" width="11.42578125" style="189"/>
    <col min="11777" max="11777" width="12.140625" style="189" customWidth="1"/>
    <col min="11778" max="11778" width="31.42578125" style="189" customWidth="1"/>
    <col min="11779" max="11779" width="24" style="189" customWidth="1"/>
    <col min="11780" max="11780" width="39.28515625" style="189" customWidth="1"/>
    <col min="11781" max="12032" width="11.42578125" style="189"/>
    <col min="12033" max="12033" width="12.140625" style="189" customWidth="1"/>
    <col min="12034" max="12034" width="31.42578125" style="189" customWidth="1"/>
    <col min="12035" max="12035" width="24" style="189" customWidth="1"/>
    <col min="12036" max="12036" width="39.28515625" style="189" customWidth="1"/>
    <col min="12037" max="12288" width="11.42578125" style="189"/>
    <col min="12289" max="12289" width="12.140625" style="189" customWidth="1"/>
    <col min="12290" max="12290" width="31.42578125" style="189" customWidth="1"/>
    <col min="12291" max="12291" width="24" style="189" customWidth="1"/>
    <col min="12292" max="12292" width="39.28515625" style="189" customWidth="1"/>
    <col min="12293" max="12544" width="11.42578125" style="189"/>
    <col min="12545" max="12545" width="12.140625" style="189" customWidth="1"/>
    <col min="12546" max="12546" width="31.42578125" style="189" customWidth="1"/>
    <col min="12547" max="12547" width="24" style="189" customWidth="1"/>
    <col min="12548" max="12548" width="39.28515625" style="189" customWidth="1"/>
    <col min="12549" max="12800" width="11.42578125" style="189"/>
    <col min="12801" max="12801" width="12.140625" style="189" customWidth="1"/>
    <col min="12802" max="12802" width="31.42578125" style="189" customWidth="1"/>
    <col min="12803" max="12803" width="24" style="189" customWidth="1"/>
    <col min="12804" max="12804" width="39.28515625" style="189" customWidth="1"/>
    <col min="12805" max="13056" width="11.42578125" style="189"/>
    <col min="13057" max="13057" width="12.140625" style="189" customWidth="1"/>
    <col min="13058" max="13058" width="31.42578125" style="189" customWidth="1"/>
    <col min="13059" max="13059" width="24" style="189" customWidth="1"/>
    <col min="13060" max="13060" width="39.28515625" style="189" customWidth="1"/>
    <col min="13061" max="13312" width="11.42578125" style="189"/>
    <col min="13313" max="13313" width="12.140625" style="189" customWidth="1"/>
    <col min="13314" max="13314" width="31.42578125" style="189" customWidth="1"/>
    <col min="13315" max="13315" width="24" style="189" customWidth="1"/>
    <col min="13316" max="13316" width="39.28515625" style="189" customWidth="1"/>
    <col min="13317" max="13568" width="11.42578125" style="189"/>
    <col min="13569" max="13569" width="12.140625" style="189" customWidth="1"/>
    <col min="13570" max="13570" width="31.42578125" style="189" customWidth="1"/>
    <col min="13571" max="13571" width="24" style="189" customWidth="1"/>
    <col min="13572" max="13572" width="39.28515625" style="189" customWidth="1"/>
    <col min="13573" max="13824" width="11.42578125" style="189"/>
    <col min="13825" max="13825" width="12.140625" style="189" customWidth="1"/>
    <col min="13826" max="13826" width="31.42578125" style="189" customWidth="1"/>
    <col min="13827" max="13827" width="24" style="189" customWidth="1"/>
    <col min="13828" max="13828" width="39.28515625" style="189" customWidth="1"/>
    <col min="13829" max="14080" width="11.42578125" style="189"/>
    <col min="14081" max="14081" width="12.140625" style="189" customWidth="1"/>
    <col min="14082" max="14082" width="31.42578125" style="189" customWidth="1"/>
    <col min="14083" max="14083" width="24" style="189" customWidth="1"/>
    <col min="14084" max="14084" width="39.28515625" style="189" customWidth="1"/>
    <col min="14085" max="14336" width="11.42578125" style="189"/>
    <col min="14337" max="14337" width="12.140625" style="189" customWidth="1"/>
    <col min="14338" max="14338" width="31.42578125" style="189" customWidth="1"/>
    <col min="14339" max="14339" width="24" style="189" customWidth="1"/>
    <col min="14340" max="14340" width="39.28515625" style="189" customWidth="1"/>
    <col min="14341" max="14592" width="11.42578125" style="189"/>
    <col min="14593" max="14593" width="12.140625" style="189" customWidth="1"/>
    <col min="14594" max="14594" width="31.42578125" style="189" customWidth="1"/>
    <col min="14595" max="14595" width="24" style="189" customWidth="1"/>
    <col min="14596" max="14596" width="39.28515625" style="189" customWidth="1"/>
    <col min="14597" max="14848" width="11.42578125" style="189"/>
    <col min="14849" max="14849" width="12.140625" style="189" customWidth="1"/>
    <col min="14850" max="14850" width="31.42578125" style="189" customWidth="1"/>
    <col min="14851" max="14851" width="24" style="189" customWidth="1"/>
    <col min="14852" max="14852" width="39.28515625" style="189" customWidth="1"/>
    <col min="14853" max="15104" width="11.42578125" style="189"/>
    <col min="15105" max="15105" width="12.140625" style="189" customWidth="1"/>
    <col min="15106" max="15106" width="31.42578125" style="189" customWidth="1"/>
    <col min="15107" max="15107" width="24" style="189" customWidth="1"/>
    <col min="15108" max="15108" width="39.28515625" style="189" customWidth="1"/>
    <col min="15109" max="15360" width="11.42578125" style="189"/>
    <col min="15361" max="15361" width="12.140625" style="189" customWidth="1"/>
    <col min="15362" max="15362" width="31.42578125" style="189" customWidth="1"/>
    <col min="15363" max="15363" width="24" style="189" customWidth="1"/>
    <col min="15364" max="15364" width="39.28515625" style="189" customWidth="1"/>
    <col min="15365" max="15616" width="11.42578125" style="189"/>
    <col min="15617" max="15617" width="12.140625" style="189" customWidth="1"/>
    <col min="15618" max="15618" width="31.42578125" style="189" customWidth="1"/>
    <col min="15619" max="15619" width="24" style="189" customWidth="1"/>
    <col min="15620" max="15620" width="39.28515625" style="189" customWidth="1"/>
    <col min="15621" max="15872" width="11.42578125" style="189"/>
    <col min="15873" max="15873" width="12.140625" style="189" customWidth="1"/>
    <col min="15874" max="15874" width="31.42578125" style="189" customWidth="1"/>
    <col min="15875" max="15875" width="24" style="189" customWidth="1"/>
    <col min="15876" max="15876" width="39.28515625" style="189" customWidth="1"/>
    <col min="15877" max="16128" width="11.42578125" style="189"/>
    <col min="16129" max="16129" width="12.140625" style="189" customWidth="1"/>
    <col min="16130" max="16130" width="31.42578125" style="189" customWidth="1"/>
    <col min="16131" max="16131" width="24" style="189" customWidth="1"/>
    <col min="16132" max="16132" width="39.28515625" style="189" customWidth="1"/>
    <col min="16133" max="16384" width="11.42578125" style="189"/>
  </cols>
  <sheetData>
    <row r="1" spans="1:6" ht="18" customHeight="1">
      <c r="A1" s="190" t="str">
        <f>Cover!B3</f>
        <v>Specification No.: CC-CS/981-NR3/GIS-4048/3/G3</v>
      </c>
      <c r="B1" s="191"/>
      <c r="C1" s="192"/>
      <c r="D1" s="193" t="s">
        <v>125</v>
      </c>
    </row>
    <row r="2" spans="1:6" ht="18" customHeight="1">
      <c r="A2" s="194"/>
      <c r="B2" s="195"/>
      <c r="C2" s="196"/>
      <c r="D2" s="196"/>
    </row>
    <row r="3" spans="1:6" ht="82.5" customHeight="1">
      <c r="A3" s="918" t="str">
        <f>Cover!$B$2</f>
        <v>GIS Substation Extension Package-SS-56 for Construction of 2 Nos. of 400 kV GIS line bays under ISTS at 765/400kV Varanasi Substation</v>
      </c>
      <c r="B3" s="918"/>
      <c r="C3" s="918"/>
      <c r="D3" s="918"/>
      <c r="E3" s="197"/>
      <c r="F3" s="197"/>
    </row>
    <row r="4" spans="1:6" ht="21.95" customHeight="1">
      <c r="A4" s="901" t="s">
        <v>126</v>
      </c>
      <c r="B4" s="901"/>
      <c r="C4" s="901"/>
      <c r="D4" s="901"/>
    </row>
    <row r="5" spans="1:6" ht="18" customHeight="1">
      <c r="A5" s="198"/>
    </row>
    <row r="6" spans="1:6" ht="18" customHeight="1">
      <c r="A6" s="55" t="str">
        <f>'Sch-1'!A6</f>
        <v>Bidder’s Name and Address  (Lead Partner) :</v>
      </c>
      <c r="D6" s="162" t="s">
        <v>1</v>
      </c>
    </row>
    <row r="7" spans="1:6" ht="36" customHeight="1">
      <c r="A7" s="921" t="str">
        <f>'Sch-4'!A8:K8</f>
        <v/>
      </c>
      <c r="B7" s="921"/>
      <c r="C7" s="921"/>
      <c r="D7" s="164" t="str">
        <f>'Sch-1'!L7</f>
        <v>Contract Services</v>
      </c>
    </row>
    <row r="8" spans="1:6" ht="18" customHeight="1">
      <c r="A8" s="62" t="s">
        <v>35</v>
      </c>
      <c r="B8" s="899" t="str">
        <f>IF('Sch-1'!C8=0, "", 'Sch-1'!C8)</f>
        <v/>
      </c>
      <c r="C8" s="899"/>
      <c r="D8" s="164" t="str">
        <f>'Sch-1'!L8</f>
        <v>Power Grid Corporation of India Ltd.,</v>
      </c>
    </row>
    <row r="9" spans="1:6" ht="18" customHeight="1">
      <c r="A9" s="62" t="s">
        <v>36</v>
      </c>
      <c r="B9" s="899" t="str">
        <f>IF('Sch-1'!C9=0, "", 'Sch-1'!C9)</f>
        <v/>
      </c>
      <c r="C9" s="899"/>
      <c r="D9" s="164" t="str">
        <f>'Sch-1'!L9</f>
        <v>"Saudamini", Plot No.-2</v>
      </c>
    </row>
    <row r="10" spans="1:6" ht="18" customHeight="1">
      <c r="A10" s="63"/>
      <c r="B10" s="899" t="str">
        <f>IF('Sch-1'!C10=0, "", 'Sch-1'!C10)</f>
        <v/>
      </c>
      <c r="C10" s="899"/>
      <c r="D10" s="164" t="str">
        <f>'Sch-1'!L10</f>
        <v xml:space="preserve">Sector-29, </v>
      </c>
    </row>
    <row r="11" spans="1:6" ht="18" customHeight="1">
      <c r="A11" s="63"/>
      <c r="B11" s="899" t="str">
        <f>IF('Sch-1'!C11=0, "", 'Sch-1'!C11)</f>
        <v/>
      </c>
      <c r="C11" s="899"/>
      <c r="D11" s="164" t="str">
        <f>'Sch-1'!L11</f>
        <v>Gurgaon (Haryana) - 122001</v>
      </c>
    </row>
    <row r="12" spans="1:6" ht="18" customHeight="1">
      <c r="A12" s="199"/>
      <c r="B12" s="199"/>
      <c r="C12" s="199"/>
      <c r="D12" s="200"/>
    </row>
    <row r="13" spans="1:6" ht="21.95" customHeight="1">
      <c r="A13" s="201" t="s">
        <v>112</v>
      </c>
      <c r="B13" s="905" t="s">
        <v>18</v>
      </c>
      <c r="C13" s="906"/>
      <c r="D13" s="202" t="s">
        <v>114</v>
      </c>
    </row>
    <row r="14" spans="1:6" ht="21.95" customHeight="1">
      <c r="A14" s="166" t="s">
        <v>115</v>
      </c>
      <c r="B14" s="922" t="s">
        <v>127</v>
      </c>
      <c r="C14" s="922"/>
      <c r="D14" s="203">
        <f>'Sch-1'!N71</f>
        <v>0</v>
      </c>
    </row>
    <row r="15" spans="1:6" ht="35.1" customHeight="1">
      <c r="A15" s="204"/>
      <c r="B15" s="919" t="s">
        <v>128</v>
      </c>
      <c r="C15" s="920"/>
      <c r="D15" s="205"/>
    </row>
    <row r="16" spans="1:6" ht="21.95" customHeight="1">
      <c r="A16" s="166" t="s">
        <v>116</v>
      </c>
      <c r="B16" s="922" t="s">
        <v>129</v>
      </c>
      <c r="C16" s="922"/>
      <c r="D16" s="203">
        <f>'Sch-2'!J69</f>
        <v>0</v>
      </c>
    </row>
    <row r="17" spans="1:6" ht="35.1" customHeight="1">
      <c r="A17" s="204"/>
      <c r="B17" s="919" t="s">
        <v>312</v>
      </c>
      <c r="C17" s="920"/>
      <c r="D17" s="205"/>
    </row>
    <row r="18" spans="1:6" ht="21.95" customHeight="1">
      <c r="A18" s="166" t="s">
        <v>117</v>
      </c>
      <c r="B18" s="922" t="s">
        <v>130</v>
      </c>
      <c r="C18" s="922"/>
      <c r="D18" s="203">
        <f>'Sch-3'!P81</f>
        <v>0</v>
      </c>
    </row>
    <row r="19" spans="1:6" ht="30" customHeight="1">
      <c r="A19" s="204"/>
      <c r="B19" s="919" t="s">
        <v>131</v>
      </c>
      <c r="C19" s="920"/>
      <c r="D19" s="205"/>
    </row>
    <row r="20" spans="1:6" ht="21.95" customHeight="1">
      <c r="A20" s="166" t="s">
        <v>118</v>
      </c>
      <c r="B20" s="922" t="s">
        <v>526</v>
      </c>
      <c r="C20" s="922"/>
      <c r="D20" s="206">
        <v>0</v>
      </c>
    </row>
    <row r="21" spans="1:6" ht="30" customHeight="1">
      <c r="A21" s="204"/>
      <c r="B21" s="919" t="s">
        <v>132</v>
      </c>
      <c r="C21" s="920"/>
      <c r="D21" s="205"/>
    </row>
    <row r="22" spans="1:6" ht="30" customHeight="1">
      <c r="A22" s="166">
        <v>5</v>
      </c>
      <c r="B22" s="922" t="s">
        <v>133</v>
      </c>
      <c r="C22" s="922"/>
      <c r="D22" s="203">
        <f>'Sch-5'!D18:E18</f>
        <v>0</v>
      </c>
    </row>
    <row r="23" spans="1:6" ht="31.5" customHeight="1">
      <c r="A23" s="204"/>
      <c r="B23" s="919" t="s">
        <v>134</v>
      </c>
      <c r="C23" s="920"/>
      <c r="D23" s="207"/>
    </row>
    <row r="24" spans="1:6" ht="21.95" customHeight="1">
      <c r="A24" s="166" t="s">
        <v>120</v>
      </c>
      <c r="B24" s="922" t="s">
        <v>527</v>
      </c>
      <c r="C24" s="922"/>
      <c r="D24" s="206">
        <f>'Sch-7'!N25</f>
        <v>0</v>
      </c>
    </row>
    <row r="25" spans="1:6" ht="45.75" customHeight="1">
      <c r="A25" s="204"/>
      <c r="B25" s="919" t="s">
        <v>135</v>
      </c>
      <c r="C25" s="920"/>
      <c r="D25" s="205"/>
    </row>
    <row r="26" spans="1:6" ht="28.5" customHeight="1">
      <c r="A26" s="524"/>
      <c r="B26" s="923" t="s">
        <v>136</v>
      </c>
      <c r="C26" s="923"/>
      <c r="D26" s="547">
        <f>SUM(D14,D16,D18,D20,D22)</f>
        <v>0</v>
      </c>
    </row>
    <row r="27" spans="1:6" ht="18.75" customHeight="1">
      <c r="A27" s="208"/>
      <c r="B27" s="209"/>
      <c r="C27" s="209"/>
      <c r="D27" s="210"/>
    </row>
    <row r="28" spans="1:6" ht="27.95" customHeight="1">
      <c r="A28" s="208"/>
      <c r="B28" s="209"/>
      <c r="C28" s="211"/>
      <c r="D28" s="210"/>
    </row>
    <row r="29" spans="1:6" ht="27.95" customHeight="1">
      <c r="A29" s="212" t="s">
        <v>137</v>
      </c>
      <c r="B29" s="213" t="str">
        <f>'Sch-5'!B21</f>
        <v>--</v>
      </c>
      <c r="C29" s="211" t="s">
        <v>122</v>
      </c>
      <c r="D29" s="214">
        <f>'Sch-5'!D21</f>
        <v>0</v>
      </c>
      <c r="F29" s="215"/>
    </row>
    <row r="30" spans="1:6" ht="27.95" customHeight="1">
      <c r="A30" s="212" t="s">
        <v>138</v>
      </c>
      <c r="B30" s="213">
        <f>'Sch-5'!B22</f>
        <v>0</v>
      </c>
      <c r="C30" s="211" t="s">
        <v>124</v>
      </c>
      <c r="D30" s="214">
        <f>'Sch-5'!D22</f>
        <v>0</v>
      </c>
      <c r="F30" s="216"/>
    </row>
    <row r="31" spans="1:6" ht="27.95" customHeight="1">
      <c r="A31" s="217"/>
      <c r="B31" s="195"/>
      <c r="C31" s="211"/>
      <c r="F31" s="216"/>
    </row>
    <row r="32" spans="1:6" ht="30" customHeight="1">
      <c r="A32" s="217"/>
      <c r="B32" s="195"/>
      <c r="C32" s="211"/>
      <c r="D32" s="217"/>
      <c r="F32" s="215"/>
    </row>
    <row r="33" spans="1:5" ht="30" customHeight="1">
      <c r="A33" s="218"/>
      <c r="B33" s="218"/>
      <c r="C33" s="219"/>
      <c r="E33" s="220"/>
    </row>
  </sheetData>
  <sheetProtection password="CC67" sheet="1" objects="1" scenarios="1" selectLockedCells="1"/>
  <customSheetViews>
    <customSheetView guid="{83920EE0-E8FD-48B1-9AB8-BA60512AB904}" showPageBreaks="1" printArea="1" view="pageBreakPreview" topLeftCell="A19">
      <selection activeCell="D20" sqref="D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6B46BB5-6129-417F-AAA2-2F132322448E}" showPageBreaks="1" printArea="1" view="pageBreakPreview" topLeftCell="A15">
      <selection activeCell="D20" sqref="D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22CC5C8B-E1A0-44D5-9004-AA64A7EE9D42}" showPageBreaks="1" printArea="1" view="pageBreakPreview" topLeftCell="A15">
      <selection activeCell="D20" sqref="D2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2530FEC-C859-41E4-A5EC-4A538DE0B660}" showPageBreaks="1" printArea="1" view="pageBreakPreview" topLeftCell="A15">
      <selection activeCell="D20" sqref="D2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s>
  <mergeCells count="21">
    <mergeCell ref="B24:C24"/>
    <mergeCell ref="B25:C25"/>
    <mergeCell ref="B26:C26"/>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6"/>
  <headerFooter alignWithMargins="0">
    <oddFooter>&amp;R&amp;"Book Antiqua,Bold"&amp;10Schedule-6/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3"/>
  <sheetViews>
    <sheetView view="pageBreakPreview" topLeftCell="A13" zoomScaleNormal="100" zoomScaleSheetLayoutView="100" workbookViewId="0">
      <selection activeCell="D22" sqref="D22"/>
    </sheetView>
  </sheetViews>
  <sheetFormatPr defaultColWidth="11.42578125" defaultRowHeight="16.5"/>
  <cols>
    <col min="1" max="1" width="12.140625" style="61" customWidth="1"/>
    <col min="2" max="2" width="31.42578125" style="61" customWidth="1"/>
    <col min="3" max="3" width="24" style="61" customWidth="1"/>
    <col min="4" max="4" width="39.28515625" style="61" customWidth="1"/>
    <col min="5" max="252" width="11.42578125" style="189"/>
    <col min="253" max="253" width="12.140625" style="189" customWidth="1"/>
    <col min="254" max="254" width="31.42578125" style="189" customWidth="1"/>
    <col min="255" max="255" width="24" style="189" customWidth="1"/>
    <col min="256" max="256" width="39.28515625" style="189" customWidth="1"/>
    <col min="257" max="508" width="11.42578125" style="189"/>
    <col min="509" max="509" width="12.140625" style="189" customWidth="1"/>
    <col min="510" max="510" width="31.42578125" style="189" customWidth="1"/>
    <col min="511" max="511" width="24" style="189" customWidth="1"/>
    <col min="512" max="512" width="39.28515625" style="189" customWidth="1"/>
    <col min="513" max="764" width="11.42578125" style="189"/>
    <col min="765" max="765" width="12.140625" style="189" customWidth="1"/>
    <col min="766" max="766" width="31.42578125" style="189" customWidth="1"/>
    <col min="767" max="767" width="24" style="189" customWidth="1"/>
    <col min="768" max="768" width="39.28515625" style="189" customWidth="1"/>
    <col min="769" max="1020" width="11.42578125" style="189"/>
    <col min="1021" max="1021" width="12.140625" style="189" customWidth="1"/>
    <col min="1022" max="1022" width="31.42578125" style="189" customWidth="1"/>
    <col min="1023" max="1023" width="24" style="189" customWidth="1"/>
    <col min="1024" max="1024" width="39.28515625" style="189" customWidth="1"/>
    <col min="1025" max="1276" width="11.42578125" style="189"/>
    <col min="1277" max="1277" width="12.140625" style="189" customWidth="1"/>
    <col min="1278" max="1278" width="31.42578125" style="189" customWidth="1"/>
    <col min="1279" max="1279" width="24" style="189" customWidth="1"/>
    <col min="1280" max="1280" width="39.28515625" style="189" customWidth="1"/>
    <col min="1281" max="1532" width="11.42578125" style="189"/>
    <col min="1533" max="1533" width="12.140625" style="189" customWidth="1"/>
    <col min="1534" max="1534" width="31.42578125" style="189" customWidth="1"/>
    <col min="1535" max="1535" width="24" style="189" customWidth="1"/>
    <col min="1536" max="1536" width="39.28515625" style="189" customWidth="1"/>
    <col min="1537" max="1788" width="11.42578125" style="189"/>
    <col min="1789" max="1789" width="12.140625" style="189" customWidth="1"/>
    <col min="1790" max="1790" width="31.42578125" style="189" customWidth="1"/>
    <col min="1791" max="1791" width="24" style="189" customWidth="1"/>
    <col min="1792" max="1792" width="39.28515625" style="189" customWidth="1"/>
    <col min="1793" max="2044" width="11.42578125" style="189"/>
    <col min="2045" max="2045" width="12.140625" style="189" customWidth="1"/>
    <col min="2046" max="2046" width="31.42578125" style="189" customWidth="1"/>
    <col min="2047" max="2047" width="24" style="189" customWidth="1"/>
    <col min="2048" max="2048" width="39.28515625" style="189" customWidth="1"/>
    <col min="2049" max="2300" width="11.42578125" style="189"/>
    <col min="2301" max="2301" width="12.140625" style="189" customWidth="1"/>
    <col min="2302" max="2302" width="31.42578125" style="189" customWidth="1"/>
    <col min="2303" max="2303" width="24" style="189" customWidth="1"/>
    <col min="2304" max="2304" width="39.28515625" style="189" customWidth="1"/>
    <col min="2305" max="2556" width="11.42578125" style="189"/>
    <col min="2557" max="2557" width="12.140625" style="189" customWidth="1"/>
    <col min="2558" max="2558" width="31.42578125" style="189" customWidth="1"/>
    <col min="2559" max="2559" width="24" style="189" customWidth="1"/>
    <col min="2560" max="2560" width="39.28515625" style="189" customWidth="1"/>
    <col min="2561" max="2812" width="11.42578125" style="189"/>
    <col min="2813" max="2813" width="12.140625" style="189" customWidth="1"/>
    <col min="2814" max="2814" width="31.42578125" style="189" customWidth="1"/>
    <col min="2815" max="2815" width="24" style="189" customWidth="1"/>
    <col min="2816" max="2816" width="39.28515625" style="189" customWidth="1"/>
    <col min="2817" max="3068" width="11.42578125" style="189"/>
    <col min="3069" max="3069" width="12.140625" style="189" customWidth="1"/>
    <col min="3070" max="3070" width="31.42578125" style="189" customWidth="1"/>
    <col min="3071" max="3071" width="24" style="189" customWidth="1"/>
    <col min="3072" max="3072" width="39.28515625" style="189" customWidth="1"/>
    <col min="3073" max="3324" width="11.42578125" style="189"/>
    <col min="3325" max="3325" width="12.140625" style="189" customWidth="1"/>
    <col min="3326" max="3326" width="31.42578125" style="189" customWidth="1"/>
    <col min="3327" max="3327" width="24" style="189" customWidth="1"/>
    <col min="3328" max="3328" width="39.28515625" style="189" customWidth="1"/>
    <col min="3329" max="3580" width="11.42578125" style="189"/>
    <col min="3581" max="3581" width="12.140625" style="189" customWidth="1"/>
    <col min="3582" max="3582" width="31.42578125" style="189" customWidth="1"/>
    <col min="3583" max="3583" width="24" style="189" customWidth="1"/>
    <col min="3584" max="3584" width="39.28515625" style="189" customWidth="1"/>
    <col min="3585" max="3836" width="11.42578125" style="189"/>
    <col min="3837" max="3837" width="12.140625" style="189" customWidth="1"/>
    <col min="3838" max="3838" width="31.42578125" style="189" customWidth="1"/>
    <col min="3839" max="3839" width="24" style="189" customWidth="1"/>
    <col min="3840" max="3840" width="39.28515625" style="189" customWidth="1"/>
    <col min="3841" max="4092" width="11.42578125" style="189"/>
    <col min="4093" max="4093" width="12.140625" style="189" customWidth="1"/>
    <col min="4094" max="4094" width="31.42578125" style="189" customWidth="1"/>
    <col min="4095" max="4095" width="24" style="189" customWidth="1"/>
    <col min="4096" max="4096" width="39.28515625" style="189" customWidth="1"/>
    <col min="4097" max="4348" width="11.42578125" style="189"/>
    <col min="4349" max="4349" width="12.140625" style="189" customWidth="1"/>
    <col min="4350" max="4350" width="31.42578125" style="189" customWidth="1"/>
    <col min="4351" max="4351" width="24" style="189" customWidth="1"/>
    <col min="4352" max="4352" width="39.28515625" style="189" customWidth="1"/>
    <col min="4353" max="4604" width="11.42578125" style="189"/>
    <col min="4605" max="4605" width="12.140625" style="189" customWidth="1"/>
    <col min="4606" max="4606" width="31.42578125" style="189" customWidth="1"/>
    <col min="4607" max="4607" width="24" style="189" customWidth="1"/>
    <col min="4608" max="4608" width="39.28515625" style="189" customWidth="1"/>
    <col min="4609" max="4860" width="11.42578125" style="189"/>
    <col min="4861" max="4861" width="12.140625" style="189" customWidth="1"/>
    <col min="4862" max="4862" width="31.42578125" style="189" customWidth="1"/>
    <col min="4863" max="4863" width="24" style="189" customWidth="1"/>
    <col min="4864" max="4864" width="39.28515625" style="189" customWidth="1"/>
    <col min="4865" max="5116" width="11.42578125" style="189"/>
    <col min="5117" max="5117" width="12.140625" style="189" customWidth="1"/>
    <col min="5118" max="5118" width="31.42578125" style="189" customWidth="1"/>
    <col min="5119" max="5119" width="24" style="189" customWidth="1"/>
    <col min="5120" max="5120" width="39.28515625" style="189" customWidth="1"/>
    <col min="5121" max="5372" width="11.42578125" style="189"/>
    <col min="5373" max="5373" width="12.140625" style="189" customWidth="1"/>
    <col min="5374" max="5374" width="31.42578125" style="189" customWidth="1"/>
    <col min="5375" max="5375" width="24" style="189" customWidth="1"/>
    <col min="5376" max="5376" width="39.28515625" style="189" customWidth="1"/>
    <col min="5377" max="5628" width="11.42578125" style="189"/>
    <col min="5629" max="5629" width="12.140625" style="189" customWidth="1"/>
    <col min="5630" max="5630" width="31.42578125" style="189" customWidth="1"/>
    <col min="5631" max="5631" width="24" style="189" customWidth="1"/>
    <col min="5632" max="5632" width="39.28515625" style="189" customWidth="1"/>
    <col min="5633" max="5884" width="11.42578125" style="189"/>
    <col min="5885" max="5885" width="12.140625" style="189" customWidth="1"/>
    <col min="5886" max="5886" width="31.42578125" style="189" customWidth="1"/>
    <col min="5887" max="5887" width="24" style="189" customWidth="1"/>
    <col min="5888" max="5888" width="39.28515625" style="189" customWidth="1"/>
    <col min="5889" max="6140" width="11.42578125" style="189"/>
    <col min="6141" max="6141" width="12.140625" style="189" customWidth="1"/>
    <col min="6142" max="6142" width="31.42578125" style="189" customWidth="1"/>
    <col min="6143" max="6143" width="24" style="189" customWidth="1"/>
    <col min="6144" max="6144" width="39.28515625" style="189" customWidth="1"/>
    <col min="6145" max="6396" width="11.42578125" style="189"/>
    <col min="6397" max="6397" width="12.140625" style="189" customWidth="1"/>
    <col min="6398" max="6398" width="31.42578125" style="189" customWidth="1"/>
    <col min="6399" max="6399" width="24" style="189" customWidth="1"/>
    <col min="6400" max="6400" width="39.28515625" style="189" customWidth="1"/>
    <col min="6401" max="6652" width="11.42578125" style="189"/>
    <col min="6653" max="6653" width="12.140625" style="189" customWidth="1"/>
    <col min="6654" max="6654" width="31.42578125" style="189" customWidth="1"/>
    <col min="6655" max="6655" width="24" style="189" customWidth="1"/>
    <col min="6656" max="6656" width="39.28515625" style="189" customWidth="1"/>
    <col min="6657" max="6908" width="11.42578125" style="189"/>
    <col min="6909" max="6909" width="12.140625" style="189" customWidth="1"/>
    <col min="6910" max="6910" width="31.42578125" style="189" customWidth="1"/>
    <col min="6911" max="6911" width="24" style="189" customWidth="1"/>
    <col min="6912" max="6912" width="39.28515625" style="189" customWidth="1"/>
    <col min="6913" max="7164" width="11.42578125" style="189"/>
    <col min="7165" max="7165" width="12.140625" style="189" customWidth="1"/>
    <col min="7166" max="7166" width="31.42578125" style="189" customWidth="1"/>
    <col min="7167" max="7167" width="24" style="189" customWidth="1"/>
    <col min="7168" max="7168" width="39.28515625" style="189" customWidth="1"/>
    <col min="7169" max="7420" width="11.42578125" style="189"/>
    <col min="7421" max="7421" width="12.140625" style="189" customWidth="1"/>
    <col min="7422" max="7422" width="31.42578125" style="189" customWidth="1"/>
    <col min="7423" max="7423" width="24" style="189" customWidth="1"/>
    <col min="7424" max="7424" width="39.28515625" style="189" customWidth="1"/>
    <col min="7425" max="7676" width="11.42578125" style="189"/>
    <col min="7677" max="7677" width="12.140625" style="189" customWidth="1"/>
    <col min="7678" max="7678" width="31.42578125" style="189" customWidth="1"/>
    <col min="7679" max="7679" width="24" style="189" customWidth="1"/>
    <col min="7680" max="7680" width="39.28515625" style="189" customWidth="1"/>
    <col min="7681" max="7932" width="11.42578125" style="189"/>
    <col min="7933" max="7933" width="12.140625" style="189" customWidth="1"/>
    <col min="7934" max="7934" width="31.42578125" style="189" customWidth="1"/>
    <col min="7935" max="7935" width="24" style="189" customWidth="1"/>
    <col min="7936" max="7936" width="39.28515625" style="189" customWidth="1"/>
    <col min="7937" max="8188" width="11.42578125" style="189"/>
    <col min="8189" max="8189" width="12.140625" style="189" customWidth="1"/>
    <col min="8190" max="8190" width="31.42578125" style="189" customWidth="1"/>
    <col min="8191" max="8191" width="24" style="189" customWidth="1"/>
    <col min="8192" max="8192" width="39.28515625" style="189" customWidth="1"/>
    <col min="8193" max="8444" width="11.42578125" style="189"/>
    <col min="8445" max="8445" width="12.140625" style="189" customWidth="1"/>
    <col min="8446" max="8446" width="31.42578125" style="189" customWidth="1"/>
    <col min="8447" max="8447" width="24" style="189" customWidth="1"/>
    <col min="8448" max="8448" width="39.28515625" style="189" customWidth="1"/>
    <col min="8449" max="8700" width="11.42578125" style="189"/>
    <col min="8701" max="8701" width="12.140625" style="189" customWidth="1"/>
    <col min="8702" max="8702" width="31.42578125" style="189" customWidth="1"/>
    <col min="8703" max="8703" width="24" style="189" customWidth="1"/>
    <col min="8704" max="8704" width="39.28515625" style="189" customWidth="1"/>
    <col min="8705" max="8956" width="11.42578125" style="189"/>
    <col min="8957" max="8957" width="12.140625" style="189" customWidth="1"/>
    <col min="8958" max="8958" width="31.42578125" style="189" customWidth="1"/>
    <col min="8959" max="8959" width="24" style="189" customWidth="1"/>
    <col min="8960" max="8960" width="39.28515625" style="189" customWidth="1"/>
    <col min="8961" max="9212" width="11.42578125" style="189"/>
    <col min="9213" max="9213" width="12.140625" style="189" customWidth="1"/>
    <col min="9214" max="9214" width="31.42578125" style="189" customWidth="1"/>
    <col min="9215" max="9215" width="24" style="189" customWidth="1"/>
    <col min="9216" max="9216" width="39.28515625" style="189" customWidth="1"/>
    <col min="9217" max="9468" width="11.42578125" style="189"/>
    <col min="9469" max="9469" width="12.140625" style="189" customWidth="1"/>
    <col min="9470" max="9470" width="31.42578125" style="189" customWidth="1"/>
    <col min="9471" max="9471" width="24" style="189" customWidth="1"/>
    <col min="9472" max="9472" width="39.28515625" style="189" customWidth="1"/>
    <col min="9473" max="9724" width="11.42578125" style="189"/>
    <col min="9725" max="9725" width="12.140625" style="189" customWidth="1"/>
    <col min="9726" max="9726" width="31.42578125" style="189" customWidth="1"/>
    <col min="9727" max="9727" width="24" style="189" customWidth="1"/>
    <col min="9728" max="9728" width="39.28515625" style="189" customWidth="1"/>
    <col min="9729" max="9980" width="11.42578125" style="189"/>
    <col min="9981" max="9981" width="12.140625" style="189" customWidth="1"/>
    <col min="9982" max="9982" width="31.42578125" style="189" customWidth="1"/>
    <col min="9983" max="9983" width="24" style="189" customWidth="1"/>
    <col min="9984" max="9984" width="39.28515625" style="189" customWidth="1"/>
    <col min="9985" max="10236" width="11.42578125" style="189"/>
    <col min="10237" max="10237" width="12.140625" style="189" customWidth="1"/>
    <col min="10238" max="10238" width="31.42578125" style="189" customWidth="1"/>
    <col min="10239" max="10239" width="24" style="189" customWidth="1"/>
    <col min="10240" max="10240" width="39.28515625" style="189" customWidth="1"/>
    <col min="10241" max="10492" width="11.42578125" style="189"/>
    <col min="10493" max="10493" width="12.140625" style="189" customWidth="1"/>
    <col min="10494" max="10494" width="31.42578125" style="189" customWidth="1"/>
    <col min="10495" max="10495" width="24" style="189" customWidth="1"/>
    <col min="10496" max="10496" width="39.28515625" style="189" customWidth="1"/>
    <col min="10497" max="10748" width="11.42578125" style="189"/>
    <col min="10749" max="10749" width="12.140625" style="189" customWidth="1"/>
    <col min="10750" max="10750" width="31.42578125" style="189" customWidth="1"/>
    <col min="10751" max="10751" width="24" style="189" customWidth="1"/>
    <col min="10752" max="10752" width="39.28515625" style="189" customWidth="1"/>
    <col min="10753" max="11004" width="11.42578125" style="189"/>
    <col min="11005" max="11005" width="12.140625" style="189" customWidth="1"/>
    <col min="11006" max="11006" width="31.42578125" style="189" customWidth="1"/>
    <col min="11007" max="11007" width="24" style="189" customWidth="1"/>
    <col min="11008" max="11008" width="39.28515625" style="189" customWidth="1"/>
    <col min="11009" max="11260" width="11.42578125" style="189"/>
    <col min="11261" max="11261" width="12.140625" style="189" customWidth="1"/>
    <col min="11262" max="11262" width="31.42578125" style="189" customWidth="1"/>
    <col min="11263" max="11263" width="24" style="189" customWidth="1"/>
    <col min="11264" max="11264" width="39.28515625" style="189" customWidth="1"/>
    <col min="11265" max="11516" width="11.42578125" style="189"/>
    <col min="11517" max="11517" width="12.140625" style="189" customWidth="1"/>
    <col min="11518" max="11518" width="31.42578125" style="189" customWidth="1"/>
    <col min="11519" max="11519" width="24" style="189" customWidth="1"/>
    <col min="11520" max="11520" width="39.28515625" style="189" customWidth="1"/>
    <col min="11521" max="11772" width="11.42578125" style="189"/>
    <col min="11773" max="11773" width="12.140625" style="189" customWidth="1"/>
    <col min="11774" max="11774" width="31.42578125" style="189" customWidth="1"/>
    <col min="11775" max="11775" width="24" style="189" customWidth="1"/>
    <col min="11776" max="11776" width="39.28515625" style="189" customWidth="1"/>
    <col min="11777" max="12028" width="11.42578125" style="189"/>
    <col min="12029" max="12029" width="12.140625" style="189" customWidth="1"/>
    <col min="12030" max="12030" width="31.42578125" style="189" customWidth="1"/>
    <col min="12031" max="12031" width="24" style="189" customWidth="1"/>
    <col min="12032" max="12032" width="39.28515625" style="189" customWidth="1"/>
    <col min="12033" max="12284" width="11.42578125" style="189"/>
    <col min="12285" max="12285" width="12.140625" style="189" customWidth="1"/>
    <col min="12286" max="12286" width="31.42578125" style="189" customWidth="1"/>
    <col min="12287" max="12287" width="24" style="189" customWidth="1"/>
    <col min="12288" max="12288" width="39.28515625" style="189" customWidth="1"/>
    <col min="12289" max="12540" width="11.42578125" style="189"/>
    <col min="12541" max="12541" width="12.140625" style="189" customWidth="1"/>
    <col min="12542" max="12542" width="31.42578125" style="189" customWidth="1"/>
    <col min="12543" max="12543" width="24" style="189" customWidth="1"/>
    <col min="12544" max="12544" width="39.28515625" style="189" customWidth="1"/>
    <col min="12545" max="12796" width="11.42578125" style="189"/>
    <col min="12797" max="12797" width="12.140625" style="189" customWidth="1"/>
    <col min="12798" max="12798" width="31.42578125" style="189" customWidth="1"/>
    <col min="12799" max="12799" width="24" style="189" customWidth="1"/>
    <col min="12800" max="12800" width="39.28515625" style="189" customWidth="1"/>
    <col min="12801" max="13052" width="11.42578125" style="189"/>
    <col min="13053" max="13053" width="12.140625" style="189" customWidth="1"/>
    <col min="13054" max="13054" width="31.42578125" style="189" customWidth="1"/>
    <col min="13055" max="13055" width="24" style="189" customWidth="1"/>
    <col min="13056" max="13056" width="39.28515625" style="189" customWidth="1"/>
    <col min="13057" max="13308" width="11.42578125" style="189"/>
    <col min="13309" max="13309" width="12.140625" style="189" customWidth="1"/>
    <col min="13310" max="13310" width="31.42578125" style="189" customWidth="1"/>
    <col min="13311" max="13311" width="24" style="189" customWidth="1"/>
    <col min="13312" max="13312" width="39.28515625" style="189" customWidth="1"/>
    <col min="13313" max="13564" width="11.42578125" style="189"/>
    <col min="13565" max="13565" width="12.140625" style="189" customWidth="1"/>
    <col min="13566" max="13566" width="31.42578125" style="189" customWidth="1"/>
    <col min="13567" max="13567" width="24" style="189" customWidth="1"/>
    <col min="13568" max="13568" width="39.28515625" style="189" customWidth="1"/>
    <col min="13569" max="13820" width="11.42578125" style="189"/>
    <col min="13821" max="13821" width="12.140625" style="189" customWidth="1"/>
    <col min="13822" max="13822" width="31.42578125" style="189" customWidth="1"/>
    <col min="13823" max="13823" width="24" style="189" customWidth="1"/>
    <col min="13824" max="13824" width="39.28515625" style="189" customWidth="1"/>
    <col min="13825" max="14076" width="11.42578125" style="189"/>
    <col min="14077" max="14077" width="12.140625" style="189" customWidth="1"/>
    <col min="14078" max="14078" width="31.42578125" style="189" customWidth="1"/>
    <col min="14079" max="14079" width="24" style="189" customWidth="1"/>
    <col min="14080" max="14080" width="39.28515625" style="189" customWidth="1"/>
    <col min="14081" max="14332" width="11.42578125" style="189"/>
    <col min="14333" max="14333" width="12.140625" style="189" customWidth="1"/>
    <col min="14334" max="14334" width="31.42578125" style="189" customWidth="1"/>
    <col min="14335" max="14335" width="24" style="189" customWidth="1"/>
    <col min="14336" max="14336" width="39.28515625" style="189" customWidth="1"/>
    <col min="14337" max="14588" width="11.42578125" style="189"/>
    <col min="14589" max="14589" width="12.140625" style="189" customWidth="1"/>
    <col min="14590" max="14590" width="31.42578125" style="189" customWidth="1"/>
    <col min="14591" max="14591" width="24" style="189" customWidth="1"/>
    <col min="14592" max="14592" width="39.28515625" style="189" customWidth="1"/>
    <col min="14593" max="14844" width="11.42578125" style="189"/>
    <col min="14845" max="14845" width="12.140625" style="189" customWidth="1"/>
    <col min="14846" max="14846" width="31.42578125" style="189" customWidth="1"/>
    <col min="14847" max="14847" width="24" style="189" customWidth="1"/>
    <col min="14848" max="14848" width="39.28515625" style="189" customWidth="1"/>
    <col min="14849" max="15100" width="11.42578125" style="189"/>
    <col min="15101" max="15101" width="12.140625" style="189" customWidth="1"/>
    <col min="15102" max="15102" width="31.42578125" style="189" customWidth="1"/>
    <col min="15103" max="15103" width="24" style="189" customWidth="1"/>
    <col min="15104" max="15104" width="39.28515625" style="189" customWidth="1"/>
    <col min="15105" max="15356" width="11.42578125" style="189"/>
    <col min="15357" max="15357" width="12.140625" style="189" customWidth="1"/>
    <col min="15358" max="15358" width="31.42578125" style="189" customWidth="1"/>
    <col min="15359" max="15359" width="24" style="189" customWidth="1"/>
    <col min="15360" max="15360" width="39.28515625" style="189" customWidth="1"/>
    <col min="15361" max="15612" width="11.42578125" style="189"/>
    <col min="15613" max="15613" width="12.140625" style="189" customWidth="1"/>
    <col min="15614" max="15614" width="31.42578125" style="189" customWidth="1"/>
    <col min="15615" max="15615" width="24" style="189" customWidth="1"/>
    <col min="15616" max="15616" width="39.28515625" style="189" customWidth="1"/>
    <col min="15617" max="15868" width="11.42578125" style="189"/>
    <col min="15869" max="15869" width="12.140625" style="189" customWidth="1"/>
    <col min="15870" max="15870" width="31.42578125" style="189" customWidth="1"/>
    <col min="15871" max="15871" width="24" style="189" customWidth="1"/>
    <col min="15872" max="15872" width="39.28515625" style="189" customWidth="1"/>
    <col min="15873" max="16124" width="11.42578125" style="189"/>
    <col min="16125" max="16125" width="12.140625" style="189" customWidth="1"/>
    <col min="16126" max="16126" width="31.42578125" style="189" customWidth="1"/>
    <col min="16127" max="16127" width="24" style="189" customWidth="1"/>
    <col min="16128" max="16128" width="39.28515625" style="189" customWidth="1"/>
    <col min="16129" max="16384" width="11.42578125" style="189"/>
  </cols>
  <sheetData>
    <row r="1" spans="1:4" ht="18" customHeight="1">
      <c r="A1" s="190" t="str">
        <f>Cover!B3</f>
        <v>Specification No.: CC-CS/981-NR3/GIS-4048/3/G3</v>
      </c>
      <c r="B1" s="191"/>
      <c r="C1" s="192"/>
      <c r="D1" s="193" t="s">
        <v>139</v>
      </c>
    </row>
    <row r="2" spans="1:4" ht="18" customHeight="1">
      <c r="A2" s="194"/>
      <c r="B2" s="195"/>
      <c r="C2" s="196"/>
      <c r="D2" s="196"/>
    </row>
    <row r="3" spans="1:4" ht="73.5" customHeight="1">
      <c r="A3" s="918" t="str">
        <f>Cover!$B$2</f>
        <v>GIS Substation Extension Package-SS-56 for Construction of 2 Nos. of 400 kV GIS line bays under ISTS at 765/400kV Varanasi Substation</v>
      </c>
      <c r="B3" s="918"/>
      <c r="C3" s="918"/>
      <c r="D3" s="918"/>
    </row>
    <row r="4" spans="1:4" ht="21.95" customHeight="1">
      <c r="A4" s="901" t="s">
        <v>126</v>
      </c>
      <c r="B4" s="901"/>
      <c r="C4" s="901"/>
      <c r="D4" s="901"/>
    </row>
    <row r="5" spans="1:4" ht="18" customHeight="1">
      <c r="A5" s="198"/>
    </row>
    <row r="6" spans="1:4" ht="18" customHeight="1">
      <c r="A6" s="55" t="str">
        <f>'Sch-1'!A6</f>
        <v>Bidder’s Name and Address  (Lead Partner) :</v>
      </c>
      <c r="D6" s="162" t="s">
        <v>1</v>
      </c>
    </row>
    <row r="7" spans="1:4" ht="36" customHeight="1">
      <c r="A7" s="921" t="str">
        <f>'Sch-1'!A7</f>
        <v/>
      </c>
      <c r="B7" s="921"/>
      <c r="C7" s="921"/>
      <c r="D7" s="164" t="str">
        <f>'Sch-1'!L7</f>
        <v>Contract Services</v>
      </c>
    </row>
    <row r="8" spans="1:4" ht="18" customHeight="1">
      <c r="A8" s="62" t="s">
        <v>35</v>
      </c>
      <c r="B8" s="899" t="str">
        <f>IF('Sch-1'!C8=0, "", 'Sch-1'!C8)</f>
        <v/>
      </c>
      <c r="C8" s="899"/>
      <c r="D8" s="164" t="str">
        <f>'Sch-1'!L8</f>
        <v>Power Grid Corporation of India Ltd.,</v>
      </c>
    </row>
    <row r="9" spans="1:4" ht="18" customHeight="1">
      <c r="A9" s="62" t="s">
        <v>36</v>
      </c>
      <c r="B9" s="899" t="str">
        <f>IF('Sch-1'!C9=0, "", 'Sch-1'!C9)</f>
        <v/>
      </c>
      <c r="C9" s="899"/>
      <c r="D9" s="164" t="str">
        <f>'Sch-1'!L9</f>
        <v>"Saudamini", Plot No.-2</v>
      </c>
    </row>
    <row r="10" spans="1:4" ht="18" customHeight="1">
      <c r="A10" s="63"/>
      <c r="B10" s="899" t="str">
        <f>IF('Sch-1'!C10=0, "", 'Sch-1'!C10)</f>
        <v/>
      </c>
      <c r="C10" s="899"/>
      <c r="D10" s="164" t="str">
        <f>'Sch-1'!L10</f>
        <v xml:space="preserve">Sector-29, </v>
      </c>
    </row>
    <row r="11" spans="1:4" ht="18" customHeight="1">
      <c r="A11" s="63"/>
      <c r="B11" s="899" t="str">
        <f>IF('Sch-1'!C11=0, "", 'Sch-1'!C11)</f>
        <v/>
      </c>
      <c r="C11" s="899"/>
      <c r="D11" s="164" t="str">
        <f>'Sch-1'!L11</f>
        <v>Gurgaon (Haryana) - 122001</v>
      </c>
    </row>
    <row r="12" spans="1:4" ht="18" customHeight="1">
      <c r="A12" s="199"/>
      <c r="B12" s="199"/>
      <c r="C12" s="199"/>
      <c r="D12" s="200"/>
    </row>
    <row r="13" spans="1:4" ht="21.95" customHeight="1">
      <c r="A13" s="201" t="s">
        <v>112</v>
      </c>
      <c r="B13" s="905" t="s">
        <v>18</v>
      </c>
      <c r="C13" s="906"/>
      <c r="D13" s="202" t="s">
        <v>114</v>
      </c>
    </row>
    <row r="14" spans="1:4" ht="21.95" customHeight="1">
      <c r="A14" s="166" t="s">
        <v>115</v>
      </c>
      <c r="B14" s="922" t="s">
        <v>127</v>
      </c>
      <c r="C14" s="922"/>
      <c r="D14" s="203">
        <f>Discount!H35+Discount!K35</f>
        <v>0</v>
      </c>
    </row>
    <row r="15" spans="1:4" ht="35.1" customHeight="1">
      <c r="A15" s="204"/>
      <c r="B15" s="919" t="s">
        <v>128</v>
      </c>
      <c r="C15" s="920"/>
      <c r="D15" s="205"/>
    </row>
    <row r="16" spans="1:4" ht="21.95" customHeight="1">
      <c r="A16" s="166" t="s">
        <v>116</v>
      </c>
      <c r="B16" s="922" t="s">
        <v>129</v>
      </c>
      <c r="C16" s="922"/>
      <c r="D16" s="203">
        <f>Discount!I35</f>
        <v>0</v>
      </c>
    </row>
    <row r="17" spans="1:4" ht="35.1" customHeight="1">
      <c r="A17" s="204"/>
      <c r="B17" s="919" t="s">
        <v>312</v>
      </c>
      <c r="C17" s="920"/>
      <c r="D17" s="205"/>
    </row>
    <row r="18" spans="1:4" ht="21.95" customHeight="1">
      <c r="A18" s="166" t="s">
        <v>117</v>
      </c>
      <c r="B18" s="922" t="s">
        <v>130</v>
      </c>
      <c r="C18" s="922"/>
      <c r="D18" s="203">
        <f>Discount!J35</f>
        <v>0</v>
      </c>
    </row>
    <row r="19" spans="1:4" ht="30" customHeight="1">
      <c r="A19" s="204"/>
      <c r="B19" s="919" t="s">
        <v>131</v>
      </c>
      <c r="C19" s="920"/>
      <c r="D19" s="205"/>
    </row>
    <row r="20" spans="1:4" ht="21.95" customHeight="1">
      <c r="A20" s="166" t="s">
        <v>118</v>
      </c>
      <c r="B20" s="922" t="s">
        <v>526</v>
      </c>
      <c r="C20" s="922"/>
      <c r="D20" s="206">
        <v>0</v>
      </c>
    </row>
    <row r="21" spans="1:4" ht="30" customHeight="1">
      <c r="A21" s="204"/>
      <c r="B21" s="919" t="s">
        <v>132</v>
      </c>
      <c r="C21" s="920"/>
      <c r="D21" s="205"/>
    </row>
    <row r="22" spans="1:4" ht="30" customHeight="1">
      <c r="A22" s="166">
        <v>5</v>
      </c>
      <c r="B22" s="922" t="s">
        <v>133</v>
      </c>
      <c r="C22" s="922"/>
      <c r="D22" s="203">
        <f>'Sch-5 after discount'!D18:E18</f>
        <v>0</v>
      </c>
    </row>
    <row r="23" spans="1:4" ht="51" customHeight="1">
      <c r="A23" s="204"/>
      <c r="B23" s="919" t="s">
        <v>134</v>
      </c>
      <c r="C23" s="920"/>
      <c r="D23" s="221"/>
    </row>
    <row r="24" spans="1:4" ht="21.95" customHeight="1">
      <c r="A24" s="166" t="s">
        <v>120</v>
      </c>
      <c r="B24" s="922" t="s">
        <v>527</v>
      </c>
      <c r="C24" s="922"/>
      <c r="D24" s="206">
        <f>Discount!K35</f>
        <v>0</v>
      </c>
    </row>
    <row r="25" spans="1:4" ht="35.1" customHeight="1">
      <c r="A25" s="204"/>
      <c r="B25" s="924" t="s">
        <v>135</v>
      </c>
      <c r="C25" s="925"/>
      <c r="D25" s="205"/>
    </row>
    <row r="26" spans="1:4" ht="28.5" customHeight="1">
      <c r="A26" s="524"/>
      <c r="B26" s="923" t="s">
        <v>136</v>
      </c>
      <c r="C26" s="923"/>
      <c r="D26" s="547">
        <f>SUM(D14,D16,D18,D22)</f>
        <v>0</v>
      </c>
    </row>
    <row r="27" spans="1:4" ht="18.75" customHeight="1">
      <c r="A27" s="208"/>
      <c r="B27" s="209"/>
      <c r="C27" s="209"/>
      <c r="D27" s="210"/>
    </row>
    <row r="28" spans="1:4" ht="27.95" customHeight="1">
      <c r="A28" s="208"/>
      <c r="B28" s="209"/>
      <c r="C28" s="211"/>
      <c r="D28" s="210"/>
    </row>
    <row r="29" spans="1:4" ht="27.95" customHeight="1">
      <c r="A29" s="212" t="s">
        <v>137</v>
      </c>
      <c r="B29" s="213" t="str">
        <f>'Sch-6'!B29</f>
        <v>--</v>
      </c>
      <c r="C29" s="211" t="s">
        <v>122</v>
      </c>
      <c r="D29" s="214">
        <f>'Sch-6'!D29</f>
        <v>0</v>
      </c>
    </row>
    <row r="30" spans="1:4" ht="27.95" customHeight="1">
      <c r="A30" s="212" t="s">
        <v>138</v>
      </c>
      <c r="B30" s="213">
        <f>'Sch-6'!B30</f>
        <v>0</v>
      </c>
      <c r="C30" s="211" t="s">
        <v>124</v>
      </c>
      <c r="D30" s="214">
        <f>'Sch-6'!D30</f>
        <v>0</v>
      </c>
    </row>
    <row r="31" spans="1:4" ht="27.95" customHeight="1">
      <c r="A31" s="217"/>
      <c r="B31" s="195"/>
      <c r="C31" s="211"/>
    </row>
    <row r="32" spans="1:4" ht="30" customHeight="1">
      <c r="A32" s="217"/>
      <c r="B32" s="195"/>
      <c r="C32" s="211"/>
      <c r="D32" s="217"/>
    </row>
    <row r="33" spans="1:3" ht="30" customHeight="1">
      <c r="A33" s="218"/>
      <c r="B33" s="218"/>
      <c r="C33" s="219"/>
    </row>
  </sheetData>
  <sheetProtection password="EE0B" sheet="1" objects="1" scenarios="1" selectLockedCells="1"/>
  <customSheetViews>
    <customSheetView guid="{83920EE0-E8FD-48B1-9AB8-BA60512AB904}" showPageBreaks="1" printArea="1" view="pageBreakPreview" topLeftCell="A13">
      <selection activeCell="D22" sqref="D2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6B46BB5-6129-417F-AAA2-2F132322448E}" showPageBreaks="1" printArea="1" view="pageBreakPreview" topLeftCell="A10">
      <selection activeCell="D22" sqref="D22"/>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22CC5C8B-E1A0-44D5-9004-AA64A7EE9D42}" showPageBreaks="1" printArea="1" view="pageBreakPreview" topLeftCell="A22">
      <selection activeCell="B20" sqref="B20:C2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2530FEC-C859-41E4-A5EC-4A538DE0B660}" showPageBreaks="1" printArea="1" view="pageBreakPreview" topLeftCell="A10">
      <selection activeCell="D22" sqref="D22"/>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s>
  <mergeCells count="21">
    <mergeCell ref="B24:C24"/>
    <mergeCell ref="B25:C25"/>
    <mergeCell ref="B26:C26"/>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6"/>
  <headerFooter alignWithMargins="0">
    <oddFooter>&amp;R&amp;"Book Antiqua,Bold"&amp;10Schedule-6/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84"/>
  <sheetViews>
    <sheetView view="pageBreakPreview" topLeftCell="A7" zoomScale="85" zoomScaleNormal="100" zoomScaleSheetLayoutView="85" workbookViewId="0">
      <selection activeCell="AY28" sqref="AY28"/>
    </sheetView>
  </sheetViews>
  <sheetFormatPr defaultRowHeight="16.5"/>
  <cols>
    <col min="1" max="1" width="7.5703125" style="388" customWidth="1"/>
    <col min="2" max="2" width="13.85546875" style="388" customWidth="1"/>
    <col min="3" max="3" width="11.42578125" style="388" customWidth="1"/>
    <col min="4" max="4" width="13.5703125" style="388" customWidth="1"/>
    <col min="5" max="5" width="12.42578125" style="388" customWidth="1"/>
    <col min="6" max="6" width="11.5703125" style="388" customWidth="1"/>
    <col min="7" max="7" width="22.140625" style="520" customWidth="1"/>
    <col min="8" max="8" width="8.7109375" style="355" customWidth="1"/>
    <col min="9" max="9" width="25" style="355" customWidth="1"/>
    <col min="10" max="10" width="26" style="355" customWidth="1"/>
    <col min="11" max="11" width="18" style="355" customWidth="1"/>
    <col min="12" max="12" width="9.140625" style="350"/>
    <col min="13" max="13" width="13.7109375" style="350" customWidth="1"/>
    <col min="14" max="14" width="17.5703125" style="350" customWidth="1"/>
    <col min="15" max="21" width="0" style="392" hidden="1" customWidth="1"/>
    <col min="22" max="23" width="9.140625" style="392"/>
    <col min="24" max="24" width="0" style="393" hidden="1" customWidth="1"/>
    <col min="25" max="25" width="15.85546875" style="393" hidden="1" customWidth="1"/>
    <col min="26" max="26" width="15.5703125" style="393" hidden="1" customWidth="1"/>
    <col min="27" max="27" width="24.42578125" style="392" hidden="1" customWidth="1"/>
    <col min="28" max="28" width="13.7109375" style="392" hidden="1" customWidth="1"/>
    <col min="29" max="30" width="0" style="392" hidden="1" customWidth="1"/>
    <col min="31" max="35" width="9.140625" style="392"/>
    <col min="36" max="39" width="9.140625" style="394"/>
    <col min="40" max="50" width="9.140625" style="395"/>
    <col min="51" max="250" width="9.140625" style="352"/>
    <col min="251" max="251" width="13" style="352" customWidth="1"/>
    <col min="252" max="252" width="35.85546875" style="352" customWidth="1"/>
    <col min="253" max="253" width="8.7109375" style="352" customWidth="1"/>
    <col min="254" max="254" width="11.7109375" style="352" customWidth="1"/>
    <col min="255" max="255" width="17.5703125" style="352" customWidth="1"/>
    <col min="256" max="256" width="18" style="352" customWidth="1"/>
    <col min="257" max="257" width="15.5703125" style="352" customWidth="1"/>
    <col min="258" max="258" width="23.85546875" style="352" customWidth="1"/>
    <col min="259" max="262" width="0" style="352" hidden="1" customWidth="1"/>
    <col min="263" max="279" width="9.140625" style="352"/>
    <col min="280" max="286" width="0" style="352" hidden="1" customWidth="1"/>
    <col min="287" max="506" width="9.140625" style="352"/>
    <col min="507" max="507" width="13" style="352" customWidth="1"/>
    <col min="508" max="508" width="35.85546875" style="352" customWidth="1"/>
    <col min="509" max="509" width="8.7109375" style="352" customWidth="1"/>
    <col min="510" max="510" width="11.7109375" style="352" customWidth="1"/>
    <col min="511" max="511" width="17.5703125" style="352" customWidth="1"/>
    <col min="512" max="512" width="18" style="352" customWidth="1"/>
    <col min="513" max="513" width="15.5703125" style="352" customWidth="1"/>
    <col min="514" max="514" width="23.85546875" style="352" customWidth="1"/>
    <col min="515" max="518" width="0" style="352" hidden="1" customWidth="1"/>
    <col min="519" max="535" width="9.140625" style="352"/>
    <col min="536" max="542" width="0" style="352" hidden="1" customWidth="1"/>
    <col min="543" max="762" width="9.140625" style="352"/>
    <col min="763" max="763" width="13" style="352" customWidth="1"/>
    <col min="764" max="764" width="35.85546875" style="352" customWidth="1"/>
    <col min="765" max="765" width="8.7109375" style="352" customWidth="1"/>
    <col min="766" max="766" width="11.7109375" style="352" customWidth="1"/>
    <col min="767" max="767" width="17.5703125" style="352" customWidth="1"/>
    <col min="768" max="768" width="18" style="352" customWidth="1"/>
    <col min="769" max="769" width="15.5703125" style="352" customWidth="1"/>
    <col min="770" max="770" width="23.85546875" style="352" customWidth="1"/>
    <col min="771" max="774" width="0" style="352" hidden="1" customWidth="1"/>
    <col min="775" max="791" width="9.140625" style="352"/>
    <col min="792" max="798" width="0" style="352" hidden="1" customWidth="1"/>
    <col min="799" max="1018" width="9.140625" style="352"/>
    <col min="1019" max="1019" width="13" style="352" customWidth="1"/>
    <col min="1020" max="1020" width="35.85546875" style="352" customWidth="1"/>
    <col min="1021" max="1021" width="8.7109375" style="352" customWidth="1"/>
    <col min="1022" max="1022" width="11.7109375" style="352" customWidth="1"/>
    <col min="1023" max="1023" width="17.5703125" style="352" customWidth="1"/>
    <col min="1024" max="1024" width="18" style="352" customWidth="1"/>
    <col min="1025" max="1025" width="15.5703125" style="352" customWidth="1"/>
    <col min="1026" max="1026" width="23.85546875" style="352" customWidth="1"/>
    <col min="1027" max="1030" width="0" style="352" hidden="1" customWidth="1"/>
    <col min="1031" max="1047" width="9.140625" style="352"/>
    <col min="1048" max="1054" width="0" style="352" hidden="1" customWidth="1"/>
    <col min="1055" max="1274" width="9.140625" style="352"/>
    <col min="1275" max="1275" width="13" style="352" customWidth="1"/>
    <col min="1276" max="1276" width="35.85546875" style="352" customWidth="1"/>
    <col min="1277" max="1277" width="8.7109375" style="352" customWidth="1"/>
    <col min="1278" max="1278" width="11.7109375" style="352" customWidth="1"/>
    <col min="1279" max="1279" width="17.5703125" style="352" customWidth="1"/>
    <col min="1280" max="1280" width="18" style="352" customWidth="1"/>
    <col min="1281" max="1281" width="15.5703125" style="352" customWidth="1"/>
    <col min="1282" max="1282" width="23.85546875" style="352" customWidth="1"/>
    <col min="1283" max="1286" width="0" style="352" hidden="1" customWidth="1"/>
    <col min="1287" max="1303" width="9.140625" style="352"/>
    <col min="1304" max="1310" width="0" style="352" hidden="1" customWidth="1"/>
    <col min="1311" max="1530" width="9.140625" style="352"/>
    <col min="1531" max="1531" width="13" style="352" customWidth="1"/>
    <col min="1532" max="1532" width="35.85546875" style="352" customWidth="1"/>
    <col min="1533" max="1533" width="8.7109375" style="352" customWidth="1"/>
    <col min="1534" max="1534" width="11.7109375" style="352" customWidth="1"/>
    <col min="1535" max="1535" width="17.5703125" style="352" customWidth="1"/>
    <col min="1536" max="1536" width="18" style="352" customWidth="1"/>
    <col min="1537" max="1537" width="15.5703125" style="352" customWidth="1"/>
    <col min="1538" max="1538" width="23.85546875" style="352" customWidth="1"/>
    <col min="1539" max="1542" width="0" style="352" hidden="1" customWidth="1"/>
    <col min="1543" max="1559" width="9.140625" style="352"/>
    <col min="1560" max="1566" width="0" style="352" hidden="1" customWidth="1"/>
    <col min="1567" max="1786" width="9.140625" style="352"/>
    <col min="1787" max="1787" width="13" style="352" customWidth="1"/>
    <col min="1788" max="1788" width="35.85546875" style="352" customWidth="1"/>
    <col min="1789" max="1789" width="8.7109375" style="352" customWidth="1"/>
    <col min="1790" max="1790" width="11.7109375" style="352" customWidth="1"/>
    <col min="1791" max="1791" width="17.5703125" style="352" customWidth="1"/>
    <col min="1792" max="1792" width="18" style="352" customWidth="1"/>
    <col min="1793" max="1793" width="15.5703125" style="352" customWidth="1"/>
    <col min="1794" max="1794" width="23.85546875" style="352" customWidth="1"/>
    <col min="1795" max="1798" width="0" style="352" hidden="1" customWidth="1"/>
    <col min="1799" max="1815" width="9.140625" style="352"/>
    <col min="1816" max="1822" width="0" style="352" hidden="1" customWidth="1"/>
    <col min="1823" max="2042" width="9.140625" style="352"/>
    <col min="2043" max="2043" width="13" style="352" customWidth="1"/>
    <col min="2044" max="2044" width="35.85546875" style="352" customWidth="1"/>
    <col min="2045" max="2045" width="8.7109375" style="352" customWidth="1"/>
    <col min="2046" max="2046" width="11.7109375" style="352" customWidth="1"/>
    <col min="2047" max="2047" width="17.5703125" style="352" customWidth="1"/>
    <col min="2048" max="2048" width="18" style="352" customWidth="1"/>
    <col min="2049" max="2049" width="15.5703125" style="352" customWidth="1"/>
    <col min="2050" max="2050" width="23.85546875" style="352" customWidth="1"/>
    <col min="2051" max="2054" width="0" style="352" hidden="1" customWidth="1"/>
    <col min="2055" max="2071" width="9.140625" style="352"/>
    <col min="2072" max="2078" width="0" style="352" hidden="1" customWidth="1"/>
    <col min="2079" max="2298" width="9.140625" style="352"/>
    <col min="2299" max="2299" width="13" style="352" customWidth="1"/>
    <col min="2300" max="2300" width="35.85546875" style="352" customWidth="1"/>
    <col min="2301" max="2301" width="8.7109375" style="352" customWidth="1"/>
    <col min="2302" max="2302" width="11.7109375" style="352" customWidth="1"/>
    <col min="2303" max="2303" width="17.5703125" style="352" customWidth="1"/>
    <col min="2304" max="2304" width="18" style="352" customWidth="1"/>
    <col min="2305" max="2305" width="15.5703125" style="352" customWidth="1"/>
    <col min="2306" max="2306" width="23.85546875" style="352" customWidth="1"/>
    <col min="2307" max="2310" width="0" style="352" hidden="1" customWidth="1"/>
    <col min="2311" max="2327" width="9.140625" style="352"/>
    <col min="2328" max="2334" width="0" style="352" hidden="1" customWidth="1"/>
    <col min="2335" max="2554" width="9.140625" style="352"/>
    <col min="2555" max="2555" width="13" style="352" customWidth="1"/>
    <col min="2556" max="2556" width="35.85546875" style="352" customWidth="1"/>
    <col min="2557" max="2557" width="8.7109375" style="352" customWidth="1"/>
    <col min="2558" max="2558" width="11.7109375" style="352" customWidth="1"/>
    <col min="2559" max="2559" width="17.5703125" style="352" customWidth="1"/>
    <col min="2560" max="2560" width="18" style="352" customWidth="1"/>
    <col min="2561" max="2561" width="15.5703125" style="352" customWidth="1"/>
    <col min="2562" max="2562" width="23.85546875" style="352" customWidth="1"/>
    <col min="2563" max="2566" width="0" style="352" hidden="1" customWidth="1"/>
    <col min="2567" max="2583" width="9.140625" style="352"/>
    <col min="2584" max="2590" width="0" style="352" hidden="1" customWidth="1"/>
    <col min="2591" max="2810" width="9.140625" style="352"/>
    <col min="2811" max="2811" width="13" style="352" customWidth="1"/>
    <col min="2812" max="2812" width="35.85546875" style="352" customWidth="1"/>
    <col min="2813" max="2813" width="8.7109375" style="352" customWidth="1"/>
    <col min="2814" max="2814" width="11.7109375" style="352" customWidth="1"/>
    <col min="2815" max="2815" width="17.5703125" style="352" customWidth="1"/>
    <col min="2816" max="2816" width="18" style="352" customWidth="1"/>
    <col min="2817" max="2817" width="15.5703125" style="352" customWidth="1"/>
    <col min="2818" max="2818" width="23.85546875" style="352" customWidth="1"/>
    <col min="2819" max="2822" width="0" style="352" hidden="1" customWidth="1"/>
    <col min="2823" max="2839" width="9.140625" style="352"/>
    <col min="2840" max="2846" width="0" style="352" hidden="1" customWidth="1"/>
    <col min="2847" max="3066" width="9.140625" style="352"/>
    <col min="3067" max="3067" width="13" style="352" customWidth="1"/>
    <col min="3068" max="3068" width="35.85546875" style="352" customWidth="1"/>
    <col min="3069" max="3069" width="8.7109375" style="352" customWidth="1"/>
    <col min="3070" max="3070" width="11.7109375" style="352" customWidth="1"/>
    <col min="3071" max="3071" width="17.5703125" style="352" customWidth="1"/>
    <col min="3072" max="3072" width="18" style="352" customWidth="1"/>
    <col min="3073" max="3073" width="15.5703125" style="352" customWidth="1"/>
    <col min="3074" max="3074" width="23.85546875" style="352" customWidth="1"/>
    <col min="3075" max="3078" width="0" style="352" hidden="1" customWidth="1"/>
    <col min="3079" max="3095" width="9.140625" style="352"/>
    <col min="3096" max="3102" width="0" style="352" hidden="1" customWidth="1"/>
    <col min="3103" max="3322" width="9.140625" style="352"/>
    <col min="3323" max="3323" width="13" style="352" customWidth="1"/>
    <col min="3324" max="3324" width="35.85546875" style="352" customWidth="1"/>
    <col min="3325" max="3325" width="8.7109375" style="352" customWidth="1"/>
    <col min="3326" max="3326" width="11.7109375" style="352" customWidth="1"/>
    <col min="3327" max="3327" width="17.5703125" style="352" customWidth="1"/>
    <col min="3328" max="3328" width="18" style="352" customWidth="1"/>
    <col min="3329" max="3329" width="15.5703125" style="352" customWidth="1"/>
    <col min="3330" max="3330" width="23.85546875" style="352" customWidth="1"/>
    <col min="3331" max="3334" width="0" style="352" hidden="1" customWidth="1"/>
    <col min="3335" max="3351" width="9.140625" style="352"/>
    <col min="3352" max="3358" width="0" style="352" hidden="1" customWidth="1"/>
    <col min="3359" max="3578" width="9.140625" style="352"/>
    <col min="3579" max="3579" width="13" style="352" customWidth="1"/>
    <col min="3580" max="3580" width="35.85546875" style="352" customWidth="1"/>
    <col min="3581" max="3581" width="8.7109375" style="352" customWidth="1"/>
    <col min="3582" max="3582" width="11.7109375" style="352" customWidth="1"/>
    <col min="3583" max="3583" width="17.5703125" style="352" customWidth="1"/>
    <col min="3584" max="3584" width="18" style="352" customWidth="1"/>
    <col min="3585" max="3585" width="15.5703125" style="352" customWidth="1"/>
    <col min="3586" max="3586" width="23.85546875" style="352" customWidth="1"/>
    <col min="3587" max="3590" width="0" style="352" hidden="1" customWidth="1"/>
    <col min="3591" max="3607" width="9.140625" style="352"/>
    <col min="3608" max="3614" width="0" style="352" hidden="1" customWidth="1"/>
    <col min="3615" max="3834" width="9.140625" style="352"/>
    <col min="3835" max="3835" width="13" style="352" customWidth="1"/>
    <col min="3836" max="3836" width="35.85546875" style="352" customWidth="1"/>
    <col min="3837" max="3837" width="8.7109375" style="352" customWidth="1"/>
    <col min="3838" max="3838" width="11.7109375" style="352" customWidth="1"/>
    <col min="3839" max="3839" width="17.5703125" style="352" customWidth="1"/>
    <col min="3840" max="3840" width="18" style="352" customWidth="1"/>
    <col min="3841" max="3841" width="15.5703125" style="352" customWidth="1"/>
    <col min="3842" max="3842" width="23.85546875" style="352" customWidth="1"/>
    <col min="3843" max="3846" width="0" style="352" hidden="1" customWidth="1"/>
    <col min="3847" max="3863" width="9.140625" style="352"/>
    <col min="3864" max="3870" width="0" style="352" hidden="1" customWidth="1"/>
    <col min="3871" max="4090" width="9.140625" style="352"/>
    <col min="4091" max="4091" width="13" style="352" customWidth="1"/>
    <col min="4092" max="4092" width="35.85546875" style="352" customWidth="1"/>
    <col min="4093" max="4093" width="8.7109375" style="352" customWidth="1"/>
    <col min="4094" max="4094" width="11.7109375" style="352" customWidth="1"/>
    <col min="4095" max="4095" width="17.5703125" style="352" customWidth="1"/>
    <col min="4096" max="4096" width="18" style="352" customWidth="1"/>
    <col min="4097" max="4097" width="15.5703125" style="352" customWidth="1"/>
    <col min="4098" max="4098" width="23.85546875" style="352" customWidth="1"/>
    <col min="4099" max="4102" width="0" style="352" hidden="1" customWidth="1"/>
    <col min="4103" max="4119" width="9.140625" style="352"/>
    <col min="4120" max="4126" width="0" style="352" hidden="1" customWidth="1"/>
    <col min="4127" max="4346" width="9.140625" style="352"/>
    <col min="4347" max="4347" width="13" style="352" customWidth="1"/>
    <col min="4348" max="4348" width="35.85546875" style="352" customWidth="1"/>
    <col min="4349" max="4349" width="8.7109375" style="352" customWidth="1"/>
    <col min="4350" max="4350" width="11.7109375" style="352" customWidth="1"/>
    <col min="4351" max="4351" width="17.5703125" style="352" customWidth="1"/>
    <col min="4352" max="4352" width="18" style="352" customWidth="1"/>
    <col min="4353" max="4353" width="15.5703125" style="352" customWidth="1"/>
    <col min="4354" max="4354" width="23.85546875" style="352" customWidth="1"/>
    <col min="4355" max="4358" width="0" style="352" hidden="1" customWidth="1"/>
    <col min="4359" max="4375" width="9.140625" style="352"/>
    <col min="4376" max="4382" width="0" style="352" hidden="1" customWidth="1"/>
    <col min="4383" max="4602" width="9.140625" style="352"/>
    <col min="4603" max="4603" width="13" style="352" customWidth="1"/>
    <col min="4604" max="4604" width="35.85546875" style="352" customWidth="1"/>
    <col min="4605" max="4605" width="8.7109375" style="352" customWidth="1"/>
    <col min="4606" max="4606" width="11.7109375" style="352" customWidth="1"/>
    <col min="4607" max="4607" width="17.5703125" style="352" customWidth="1"/>
    <col min="4608" max="4608" width="18" style="352" customWidth="1"/>
    <col min="4609" max="4609" width="15.5703125" style="352" customWidth="1"/>
    <col min="4610" max="4610" width="23.85546875" style="352" customWidth="1"/>
    <col min="4611" max="4614" width="0" style="352" hidden="1" customWidth="1"/>
    <col min="4615" max="4631" width="9.140625" style="352"/>
    <col min="4632" max="4638" width="0" style="352" hidden="1" customWidth="1"/>
    <col min="4639" max="4858" width="9.140625" style="352"/>
    <col min="4859" max="4859" width="13" style="352" customWidth="1"/>
    <col min="4860" max="4860" width="35.85546875" style="352" customWidth="1"/>
    <col min="4861" max="4861" width="8.7109375" style="352" customWidth="1"/>
    <col min="4862" max="4862" width="11.7109375" style="352" customWidth="1"/>
    <col min="4863" max="4863" width="17.5703125" style="352" customWidth="1"/>
    <col min="4864" max="4864" width="18" style="352" customWidth="1"/>
    <col min="4865" max="4865" width="15.5703125" style="352" customWidth="1"/>
    <col min="4866" max="4866" width="23.85546875" style="352" customWidth="1"/>
    <col min="4867" max="4870" width="0" style="352" hidden="1" customWidth="1"/>
    <col min="4871" max="4887" width="9.140625" style="352"/>
    <col min="4888" max="4894" width="0" style="352" hidden="1" customWidth="1"/>
    <col min="4895" max="5114" width="9.140625" style="352"/>
    <col min="5115" max="5115" width="13" style="352" customWidth="1"/>
    <col min="5116" max="5116" width="35.85546875" style="352" customWidth="1"/>
    <col min="5117" max="5117" width="8.7109375" style="352" customWidth="1"/>
    <col min="5118" max="5118" width="11.7109375" style="352" customWidth="1"/>
    <col min="5119" max="5119" width="17.5703125" style="352" customWidth="1"/>
    <col min="5120" max="5120" width="18" style="352" customWidth="1"/>
    <col min="5121" max="5121" width="15.5703125" style="352" customWidth="1"/>
    <col min="5122" max="5122" width="23.85546875" style="352" customWidth="1"/>
    <col min="5123" max="5126" width="0" style="352" hidden="1" customWidth="1"/>
    <col min="5127" max="5143" width="9.140625" style="352"/>
    <col min="5144" max="5150" width="0" style="352" hidden="1" customWidth="1"/>
    <col min="5151" max="5370" width="9.140625" style="352"/>
    <col min="5371" max="5371" width="13" style="352" customWidth="1"/>
    <col min="5372" max="5372" width="35.85546875" style="352" customWidth="1"/>
    <col min="5373" max="5373" width="8.7109375" style="352" customWidth="1"/>
    <col min="5374" max="5374" width="11.7109375" style="352" customWidth="1"/>
    <col min="5375" max="5375" width="17.5703125" style="352" customWidth="1"/>
    <col min="5376" max="5376" width="18" style="352" customWidth="1"/>
    <col min="5377" max="5377" width="15.5703125" style="352" customWidth="1"/>
    <col min="5378" max="5378" width="23.85546875" style="352" customWidth="1"/>
    <col min="5379" max="5382" width="0" style="352" hidden="1" customWidth="1"/>
    <col min="5383" max="5399" width="9.140625" style="352"/>
    <col min="5400" max="5406" width="0" style="352" hidden="1" customWidth="1"/>
    <col min="5407" max="5626" width="9.140625" style="352"/>
    <col min="5627" max="5627" width="13" style="352" customWidth="1"/>
    <col min="5628" max="5628" width="35.85546875" style="352" customWidth="1"/>
    <col min="5629" max="5629" width="8.7109375" style="352" customWidth="1"/>
    <col min="5630" max="5630" width="11.7109375" style="352" customWidth="1"/>
    <col min="5631" max="5631" width="17.5703125" style="352" customWidth="1"/>
    <col min="5632" max="5632" width="18" style="352" customWidth="1"/>
    <col min="5633" max="5633" width="15.5703125" style="352" customWidth="1"/>
    <col min="5634" max="5634" width="23.85546875" style="352" customWidth="1"/>
    <col min="5635" max="5638" width="0" style="352" hidden="1" customWidth="1"/>
    <col min="5639" max="5655" width="9.140625" style="352"/>
    <col min="5656" max="5662" width="0" style="352" hidden="1" customWidth="1"/>
    <col min="5663" max="5882" width="9.140625" style="352"/>
    <col min="5883" max="5883" width="13" style="352" customWidth="1"/>
    <col min="5884" max="5884" width="35.85546875" style="352" customWidth="1"/>
    <col min="5885" max="5885" width="8.7109375" style="352" customWidth="1"/>
    <col min="5886" max="5886" width="11.7109375" style="352" customWidth="1"/>
    <col min="5887" max="5887" width="17.5703125" style="352" customWidth="1"/>
    <col min="5888" max="5888" width="18" style="352" customWidth="1"/>
    <col min="5889" max="5889" width="15.5703125" style="352" customWidth="1"/>
    <col min="5890" max="5890" width="23.85546875" style="352" customWidth="1"/>
    <col min="5891" max="5894" width="0" style="352" hidden="1" customWidth="1"/>
    <col min="5895" max="5911" width="9.140625" style="352"/>
    <col min="5912" max="5918" width="0" style="352" hidden="1" customWidth="1"/>
    <col min="5919" max="6138" width="9.140625" style="352"/>
    <col min="6139" max="6139" width="13" style="352" customWidth="1"/>
    <col min="6140" max="6140" width="35.85546875" style="352" customWidth="1"/>
    <col min="6141" max="6141" width="8.7109375" style="352" customWidth="1"/>
    <col min="6142" max="6142" width="11.7109375" style="352" customWidth="1"/>
    <col min="6143" max="6143" width="17.5703125" style="352" customWidth="1"/>
    <col min="6144" max="6144" width="18" style="352" customWidth="1"/>
    <col min="6145" max="6145" width="15.5703125" style="352" customWidth="1"/>
    <col min="6146" max="6146" width="23.85546875" style="352" customWidth="1"/>
    <col min="6147" max="6150" width="0" style="352" hidden="1" customWidth="1"/>
    <col min="6151" max="6167" width="9.140625" style="352"/>
    <col min="6168" max="6174" width="0" style="352" hidden="1" customWidth="1"/>
    <col min="6175" max="6394" width="9.140625" style="352"/>
    <col min="6395" max="6395" width="13" style="352" customWidth="1"/>
    <col min="6396" max="6396" width="35.85546875" style="352" customWidth="1"/>
    <col min="6397" max="6397" width="8.7109375" style="352" customWidth="1"/>
    <col min="6398" max="6398" width="11.7109375" style="352" customWidth="1"/>
    <col min="6399" max="6399" width="17.5703125" style="352" customWidth="1"/>
    <col min="6400" max="6400" width="18" style="352" customWidth="1"/>
    <col min="6401" max="6401" width="15.5703125" style="352" customWidth="1"/>
    <col min="6402" max="6402" width="23.85546875" style="352" customWidth="1"/>
    <col min="6403" max="6406" width="0" style="352" hidden="1" customWidth="1"/>
    <col min="6407" max="6423" width="9.140625" style="352"/>
    <col min="6424" max="6430" width="0" style="352" hidden="1" customWidth="1"/>
    <col min="6431" max="6650" width="9.140625" style="352"/>
    <col min="6651" max="6651" width="13" style="352" customWidth="1"/>
    <col min="6652" max="6652" width="35.85546875" style="352" customWidth="1"/>
    <col min="6653" max="6653" width="8.7109375" style="352" customWidth="1"/>
    <col min="6654" max="6654" width="11.7109375" style="352" customWidth="1"/>
    <col min="6655" max="6655" width="17.5703125" style="352" customWidth="1"/>
    <col min="6656" max="6656" width="18" style="352" customWidth="1"/>
    <col min="6657" max="6657" width="15.5703125" style="352" customWidth="1"/>
    <col min="6658" max="6658" width="23.85546875" style="352" customWidth="1"/>
    <col min="6659" max="6662" width="0" style="352" hidden="1" customWidth="1"/>
    <col min="6663" max="6679" width="9.140625" style="352"/>
    <col min="6680" max="6686" width="0" style="352" hidden="1" customWidth="1"/>
    <col min="6687" max="6906" width="9.140625" style="352"/>
    <col min="6907" max="6907" width="13" style="352" customWidth="1"/>
    <col min="6908" max="6908" width="35.85546875" style="352" customWidth="1"/>
    <col min="6909" max="6909" width="8.7109375" style="352" customWidth="1"/>
    <col min="6910" max="6910" width="11.7109375" style="352" customWidth="1"/>
    <col min="6911" max="6911" width="17.5703125" style="352" customWidth="1"/>
    <col min="6912" max="6912" width="18" style="352" customWidth="1"/>
    <col min="6913" max="6913" width="15.5703125" style="352" customWidth="1"/>
    <col min="6914" max="6914" width="23.85546875" style="352" customWidth="1"/>
    <col min="6915" max="6918" width="0" style="352" hidden="1" customWidth="1"/>
    <col min="6919" max="6935" width="9.140625" style="352"/>
    <col min="6936" max="6942" width="0" style="352" hidden="1" customWidth="1"/>
    <col min="6943" max="7162" width="9.140625" style="352"/>
    <col min="7163" max="7163" width="13" style="352" customWidth="1"/>
    <col min="7164" max="7164" width="35.85546875" style="352" customWidth="1"/>
    <col min="7165" max="7165" width="8.7109375" style="352" customWidth="1"/>
    <col min="7166" max="7166" width="11.7109375" style="352" customWidth="1"/>
    <col min="7167" max="7167" width="17.5703125" style="352" customWidth="1"/>
    <col min="7168" max="7168" width="18" style="352" customWidth="1"/>
    <col min="7169" max="7169" width="15.5703125" style="352" customWidth="1"/>
    <col min="7170" max="7170" width="23.85546875" style="352" customWidth="1"/>
    <col min="7171" max="7174" width="0" style="352" hidden="1" customWidth="1"/>
    <col min="7175" max="7191" width="9.140625" style="352"/>
    <col min="7192" max="7198" width="0" style="352" hidden="1" customWidth="1"/>
    <col min="7199" max="7418" width="9.140625" style="352"/>
    <col min="7419" max="7419" width="13" style="352" customWidth="1"/>
    <col min="7420" max="7420" width="35.85546875" style="352" customWidth="1"/>
    <col min="7421" max="7421" width="8.7109375" style="352" customWidth="1"/>
    <col min="7422" max="7422" width="11.7109375" style="352" customWidth="1"/>
    <col min="7423" max="7423" width="17.5703125" style="352" customWidth="1"/>
    <col min="7424" max="7424" width="18" style="352" customWidth="1"/>
    <col min="7425" max="7425" width="15.5703125" style="352" customWidth="1"/>
    <col min="7426" max="7426" width="23.85546875" style="352" customWidth="1"/>
    <col min="7427" max="7430" width="0" style="352" hidden="1" customWidth="1"/>
    <col min="7431" max="7447" width="9.140625" style="352"/>
    <col min="7448" max="7454" width="0" style="352" hidden="1" customWidth="1"/>
    <col min="7455" max="7674" width="9.140625" style="352"/>
    <col min="7675" max="7675" width="13" style="352" customWidth="1"/>
    <col min="7676" max="7676" width="35.85546875" style="352" customWidth="1"/>
    <col min="7677" max="7677" width="8.7109375" style="352" customWidth="1"/>
    <col min="7678" max="7678" width="11.7109375" style="352" customWidth="1"/>
    <col min="7679" max="7679" width="17.5703125" style="352" customWidth="1"/>
    <col min="7680" max="7680" width="18" style="352" customWidth="1"/>
    <col min="7681" max="7681" width="15.5703125" style="352" customWidth="1"/>
    <col min="7682" max="7682" width="23.85546875" style="352" customWidth="1"/>
    <col min="7683" max="7686" width="0" style="352" hidden="1" customWidth="1"/>
    <col min="7687" max="7703" width="9.140625" style="352"/>
    <col min="7704" max="7710" width="0" style="352" hidden="1" customWidth="1"/>
    <col min="7711" max="7930" width="9.140625" style="352"/>
    <col min="7931" max="7931" width="13" style="352" customWidth="1"/>
    <col min="7932" max="7932" width="35.85546875" style="352" customWidth="1"/>
    <col min="7933" max="7933" width="8.7109375" style="352" customWidth="1"/>
    <col min="7934" max="7934" width="11.7109375" style="352" customWidth="1"/>
    <col min="7935" max="7935" width="17.5703125" style="352" customWidth="1"/>
    <col min="7936" max="7936" width="18" style="352" customWidth="1"/>
    <col min="7937" max="7937" width="15.5703125" style="352" customWidth="1"/>
    <col min="7938" max="7938" width="23.85546875" style="352" customWidth="1"/>
    <col min="7939" max="7942" width="0" style="352" hidden="1" customWidth="1"/>
    <col min="7943" max="7959" width="9.140625" style="352"/>
    <col min="7960" max="7966" width="0" style="352" hidden="1" customWidth="1"/>
    <col min="7967" max="8186" width="9.140625" style="352"/>
    <col min="8187" max="8187" width="13" style="352" customWidth="1"/>
    <col min="8188" max="8188" width="35.85546875" style="352" customWidth="1"/>
    <col min="8189" max="8189" width="8.7109375" style="352" customWidth="1"/>
    <col min="8190" max="8190" width="11.7109375" style="352" customWidth="1"/>
    <col min="8191" max="8191" width="17.5703125" style="352" customWidth="1"/>
    <col min="8192" max="8192" width="18" style="352" customWidth="1"/>
    <col min="8193" max="8193" width="15.5703125" style="352" customWidth="1"/>
    <col min="8194" max="8194" width="23.85546875" style="352" customWidth="1"/>
    <col min="8195" max="8198" width="0" style="352" hidden="1" customWidth="1"/>
    <col min="8199" max="8215" width="9.140625" style="352"/>
    <col min="8216" max="8222" width="0" style="352" hidden="1" customWidth="1"/>
    <col min="8223" max="8442" width="9.140625" style="352"/>
    <col min="8443" max="8443" width="13" style="352" customWidth="1"/>
    <col min="8444" max="8444" width="35.85546875" style="352" customWidth="1"/>
    <col min="8445" max="8445" width="8.7109375" style="352" customWidth="1"/>
    <col min="8446" max="8446" width="11.7109375" style="352" customWidth="1"/>
    <col min="8447" max="8447" width="17.5703125" style="352" customWidth="1"/>
    <col min="8448" max="8448" width="18" style="352" customWidth="1"/>
    <col min="8449" max="8449" width="15.5703125" style="352" customWidth="1"/>
    <col min="8450" max="8450" width="23.85546875" style="352" customWidth="1"/>
    <col min="8451" max="8454" width="0" style="352" hidden="1" customWidth="1"/>
    <col min="8455" max="8471" width="9.140625" style="352"/>
    <col min="8472" max="8478" width="0" style="352" hidden="1" customWidth="1"/>
    <col min="8479" max="8698" width="9.140625" style="352"/>
    <col min="8699" max="8699" width="13" style="352" customWidth="1"/>
    <col min="8700" max="8700" width="35.85546875" style="352" customWidth="1"/>
    <col min="8701" max="8701" width="8.7109375" style="352" customWidth="1"/>
    <col min="8702" max="8702" width="11.7109375" style="352" customWidth="1"/>
    <col min="8703" max="8703" width="17.5703125" style="352" customWidth="1"/>
    <col min="8704" max="8704" width="18" style="352" customWidth="1"/>
    <col min="8705" max="8705" width="15.5703125" style="352" customWidth="1"/>
    <col min="8706" max="8706" width="23.85546875" style="352" customWidth="1"/>
    <col min="8707" max="8710" width="0" style="352" hidden="1" customWidth="1"/>
    <col min="8711" max="8727" width="9.140625" style="352"/>
    <col min="8728" max="8734" width="0" style="352" hidden="1" customWidth="1"/>
    <col min="8735" max="8954" width="9.140625" style="352"/>
    <col min="8955" max="8955" width="13" style="352" customWidth="1"/>
    <col min="8956" max="8956" width="35.85546875" style="352" customWidth="1"/>
    <col min="8957" max="8957" width="8.7109375" style="352" customWidth="1"/>
    <col min="8958" max="8958" width="11.7109375" style="352" customWidth="1"/>
    <col min="8959" max="8959" width="17.5703125" style="352" customWidth="1"/>
    <col min="8960" max="8960" width="18" style="352" customWidth="1"/>
    <col min="8961" max="8961" width="15.5703125" style="352" customWidth="1"/>
    <col min="8962" max="8962" width="23.85546875" style="352" customWidth="1"/>
    <col min="8963" max="8966" width="0" style="352" hidden="1" customWidth="1"/>
    <col min="8967" max="8983" width="9.140625" style="352"/>
    <col min="8984" max="8990" width="0" style="352" hidden="1" customWidth="1"/>
    <col min="8991" max="9210" width="9.140625" style="352"/>
    <col min="9211" max="9211" width="13" style="352" customWidth="1"/>
    <col min="9212" max="9212" width="35.85546875" style="352" customWidth="1"/>
    <col min="9213" max="9213" width="8.7109375" style="352" customWidth="1"/>
    <col min="9214" max="9214" width="11.7109375" style="352" customWidth="1"/>
    <col min="9215" max="9215" width="17.5703125" style="352" customWidth="1"/>
    <col min="9216" max="9216" width="18" style="352" customWidth="1"/>
    <col min="9217" max="9217" width="15.5703125" style="352" customWidth="1"/>
    <col min="9218" max="9218" width="23.85546875" style="352" customWidth="1"/>
    <col min="9219" max="9222" width="0" style="352" hidden="1" customWidth="1"/>
    <col min="9223" max="9239" width="9.140625" style="352"/>
    <col min="9240" max="9246" width="0" style="352" hidden="1" customWidth="1"/>
    <col min="9247" max="9466" width="9.140625" style="352"/>
    <col min="9467" max="9467" width="13" style="352" customWidth="1"/>
    <col min="9468" max="9468" width="35.85546875" style="352" customWidth="1"/>
    <col min="9469" max="9469" width="8.7109375" style="352" customWidth="1"/>
    <col min="9470" max="9470" width="11.7109375" style="352" customWidth="1"/>
    <col min="9471" max="9471" width="17.5703125" style="352" customWidth="1"/>
    <col min="9472" max="9472" width="18" style="352" customWidth="1"/>
    <col min="9473" max="9473" width="15.5703125" style="352" customWidth="1"/>
    <col min="9474" max="9474" width="23.85546875" style="352" customWidth="1"/>
    <col min="9475" max="9478" width="0" style="352" hidden="1" customWidth="1"/>
    <col min="9479" max="9495" width="9.140625" style="352"/>
    <col min="9496" max="9502" width="0" style="352" hidden="1" customWidth="1"/>
    <col min="9503" max="9722" width="9.140625" style="352"/>
    <col min="9723" max="9723" width="13" style="352" customWidth="1"/>
    <col min="9724" max="9724" width="35.85546875" style="352" customWidth="1"/>
    <col min="9725" max="9725" width="8.7109375" style="352" customWidth="1"/>
    <col min="9726" max="9726" width="11.7109375" style="352" customWidth="1"/>
    <col min="9727" max="9727" width="17.5703125" style="352" customWidth="1"/>
    <col min="9728" max="9728" width="18" style="352" customWidth="1"/>
    <col min="9729" max="9729" width="15.5703125" style="352" customWidth="1"/>
    <col min="9730" max="9730" width="23.85546875" style="352" customWidth="1"/>
    <col min="9731" max="9734" width="0" style="352" hidden="1" customWidth="1"/>
    <col min="9735" max="9751" width="9.140625" style="352"/>
    <col min="9752" max="9758" width="0" style="352" hidden="1" customWidth="1"/>
    <col min="9759" max="9978" width="9.140625" style="352"/>
    <col min="9979" max="9979" width="13" style="352" customWidth="1"/>
    <col min="9980" max="9980" width="35.85546875" style="352" customWidth="1"/>
    <col min="9981" max="9981" width="8.7109375" style="352" customWidth="1"/>
    <col min="9982" max="9982" width="11.7109375" style="352" customWidth="1"/>
    <col min="9983" max="9983" width="17.5703125" style="352" customWidth="1"/>
    <col min="9984" max="9984" width="18" style="352" customWidth="1"/>
    <col min="9985" max="9985" width="15.5703125" style="352" customWidth="1"/>
    <col min="9986" max="9986" width="23.85546875" style="352" customWidth="1"/>
    <col min="9987" max="9990" width="0" style="352" hidden="1" customWidth="1"/>
    <col min="9991" max="10007" width="9.140625" style="352"/>
    <col min="10008" max="10014" width="0" style="352" hidden="1" customWidth="1"/>
    <col min="10015" max="10234" width="9.140625" style="352"/>
    <col min="10235" max="10235" width="13" style="352" customWidth="1"/>
    <col min="10236" max="10236" width="35.85546875" style="352" customWidth="1"/>
    <col min="10237" max="10237" width="8.7109375" style="352" customWidth="1"/>
    <col min="10238" max="10238" width="11.7109375" style="352" customWidth="1"/>
    <col min="10239" max="10239" width="17.5703125" style="352" customWidth="1"/>
    <col min="10240" max="10240" width="18" style="352" customWidth="1"/>
    <col min="10241" max="10241" width="15.5703125" style="352" customWidth="1"/>
    <col min="10242" max="10242" width="23.85546875" style="352" customWidth="1"/>
    <col min="10243" max="10246" width="0" style="352" hidden="1" customWidth="1"/>
    <col min="10247" max="10263" width="9.140625" style="352"/>
    <col min="10264" max="10270" width="0" style="352" hidden="1" customWidth="1"/>
    <col min="10271" max="10490" width="9.140625" style="352"/>
    <col min="10491" max="10491" width="13" style="352" customWidth="1"/>
    <col min="10492" max="10492" width="35.85546875" style="352" customWidth="1"/>
    <col min="10493" max="10493" width="8.7109375" style="352" customWidth="1"/>
    <col min="10494" max="10494" width="11.7109375" style="352" customWidth="1"/>
    <col min="10495" max="10495" width="17.5703125" style="352" customWidth="1"/>
    <col min="10496" max="10496" width="18" style="352" customWidth="1"/>
    <col min="10497" max="10497" width="15.5703125" style="352" customWidth="1"/>
    <col min="10498" max="10498" width="23.85546875" style="352" customWidth="1"/>
    <col min="10499" max="10502" width="0" style="352" hidden="1" customWidth="1"/>
    <col min="10503" max="10519" width="9.140625" style="352"/>
    <col min="10520" max="10526" width="0" style="352" hidden="1" customWidth="1"/>
    <col min="10527" max="10746" width="9.140625" style="352"/>
    <col min="10747" max="10747" width="13" style="352" customWidth="1"/>
    <col min="10748" max="10748" width="35.85546875" style="352" customWidth="1"/>
    <col min="10749" max="10749" width="8.7109375" style="352" customWidth="1"/>
    <col min="10750" max="10750" width="11.7109375" style="352" customWidth="1"/>
    <col min="10751" max="10751" width="17.5703125" style="352" customWidth="1"/>
    <col min="10752" max="10752" width="18" style="352" customWidth="1"/>
    <col min="10753" max="10753" width="15.5703125" style="352" customWidth="1"/>
    <col min="10754" max="10754" width="23.85546875" style="352" customWidth="1"/>
    <col min="10755" max="10758" width="0" style="352" hidden="1" customWidth="1"/>
    <col min="10759" max="10775" width="9.140625" style="352"/>
    <col min="10776" max="10782" width="0" style="352" hidden="1" customWidth="1"/>
    <col min="10783" max="11002" width="9.140625" style="352"/>
    <col min="11003" max="11003" width="13" style="352" customWidth="1"/>
    <col min="11004" max="11004" width="35.85546875" style="352" customWidth="1"/>
    <col min="11005" max="11005" width="8.7109375" style="352" customWidth="1"/>
    <col min="11006" max="11006" width="11.7109375" style="352" customWidth="1"/>
    <col min="11007" max="11007" width="17.5703125" style="352" customWidth="1"/>
    <col min="11008" max="11008" width="18" style="352" customWidth="1"/>
    <col min="11009" max="11009" width="15.5703125" style="352" customWidth="1"/>
    <col min="11010" max="11010" width="23.85546875" style="352" customWidth="1"/>
    <col min="11011" max="11014" width="0" style="352" hidden="1" customWidth="1"/>
    <col min="11015" max="11031" width="9.140625" style="352"/>
    <col min="11032" max="11038" width="0" style="352" hidden="1" customWidth="1"/>
    <col min="11039" max="11258" width="9.140625" style="352"/>
    <col min="11259" max="11259" width="13" style="352" customWidth="1"/>
    <col min="11260" max="11260" width="35.85546875" style="352" customWidth="1"/>
    <col min="11261" max="11261" width="8.7109375" style="352" customWidth="1"/>
    <col min="11262" max="11262" width="11.7109375" style="352" customWidth="1"/>
    <col min="11263" max="11263" width="17.5703125" style="352" customWidth="1"/>
    <col min="11264" max="11264" width="18" style="352" customWidth="1"/>
    <col min="11265" max="11265" width="15.5703125" style="352" customWidth="1"/>
    <col min="11266" max="11266" width="23.85546875" style="352" customWidth="1"/>
    <col min="11267" max="11270" width="0" style="352" hidden="1" customWidth="1"/>
    <col min="11271" max="11287" width="9.140625" style="352"/>
    <col min="11288" max="11294" width="0" style="352" hidden="1" customWidth="1"/>
    <col min="11295" max="11514" width="9.140625" style="352"/>
    <col min="11515" max="11515" width="13" style="352" customWidth="1"/>
    <col min="11516" max="11516" width="35.85546875" style="352" customWidth="1"/>
    <col min="11517" max="11517" width="8.7109375" style="352" customWidth="1"/>
    <col min="11518" max="11518" width="11.7109375" style="352" customWidth="1"/>
    <col min="11519" max="11519" width="17.5703125" style="352" customWidth="1"/>
    <col min="11520" max="11520" width="18" style="352" customWidth="1"/>
    <col min="11521" max="11521" width="15.5703125" style="352" customWidth="1"/>
    <col min="11522" max="11522" width="23.85546875" style="352" customWidth="1"/>
    <col min="11523" max="11526" width="0" style="352" hidden="1" customWidth="1"/>
    <col min="11527" max="11543" width="9.140625" style="352"/>
    <col min="11544" max="11550" width="0" style="352" hidden="1" customWidth="1"/>
    <col min="11551" max="11770" width="9.140625" style="352"/>
    <col min="11771" max="11771" width="13" style="352" customWidth="1"/>
    <col min="11772" max="11772" width="35.85546875" style="352" customWidth="1"/>
    <col min="11773" max="11773" width="8.7109375" style="352" customWidth="1"/>
    <col min="11774" max="11774" width="11.7109375" style="352" customWidth="1"/>
    <col min="11775" max="11775" width="17.5703125" style="352" customWidth="1"/>
    <col min="11776" max="11776" width="18" style="352" customWidth="1"/>
    <col min="11777" max="11777" width="15.5703125" style="352" customWidth="1"/>
    <col min="11778" max="11778" width="23.85546875" style="352" customWidth="1"/>
    <col min="11779" max="11782" width="0" style="352" hidden="1" customWidth="1"/>
    <col min="11783" max="11799" width="9.140625" style="352"/>
    <col min="11800" max="11806" width="0" style="352" hidden="1" customWidth="1"/>
    <col min="11807" max="12026" width="9.140625" style="352"/>
    <col min="12027" max="12027" width="13" style="352" customWidth="1"/>
    <col min="12028" max="12028" width="35.85546875" style="352" customWidth="1"/>
    <col min="12029" max="12029" width="8.7109375" style="352" customWidth="1"/>
    <col min="12030" max="12030" width="11.7109375" style="352" customWidth="1"/>
    <col min="12031" max="12031" width="17.5703125" style="352" customWidth="1"/>
    <col min="12032" max="12032" width="18" style="352" customWidth="1"/>
    <col min="12033" max="12033" width="15.5703125" style="352" customWidth="1"/>
    <col min="12034" max="12034" width="23.85546875" style="352" customWidth="1"/>
    <col min="12035" max="12038" width="0" style="352" hidden="1" customWidth="1"/>
    <col min="12039" max="12055" width="9.140625" style="352"/>
    <col min="12056" max="12062" width="0" style="352" hidden="1" customWidth="1"/>
    <col min="12063" max="12282" width="9.140625" style="352"/>
    <col min="12283" max="12283" width="13" style="352" customWidth="1"/>
    <col min="12284" max="12284" width="35.85546875" style="352" customWidth="1"/>
    <col min="12285" max="12285" width="8.7109375" style="352" customWidth="1"/>
    <col min="12286" max="12286" width="11.7109375" style="352" customWidth="1"/>
    <col min="12287" max="12287" width="17.5703125" style="352" customWidth="1"/>
    <col min="12288" max="12288" width="18" style="352" customWidth="1"/>
    <col min="12289" max="12289" width="15.5703125" style="352" customWidth="1"/>
    <col min="12290" max="12290" width="23.85546875" style="352" customWidth="1"/>
    <col min="12291" max="12294" width="0" style="352" hidden="1" customWidth="1"/>
    <col min="12295" max="12311" width="9.140625" style="352"/>
    <col min="12312" max="12318" width="0" style="352" hidden="1" customWidth="1"/>
    <col min="12319" max="12538" width="9.140625" style="352"/>
    <col min="12539" max="12539" width="13" style="352" customWidth="1"/>
    <col min="12540" max="12540" width="35.85546875" style="352" customWidth="1"/>
    <col min="12541" max="12541" width="8.7109375" style="352" customWidth="1"/>
    <col min="12542" max="12542" width="11.7109375" style="352" customWidth="1"/>
    <col min="12543" max="12543" width="17.5703125" style="352" customWidth="1"/>
    <col min="12544" max="12544" width="18" style="352" customWidth="1"/>
    <col min="12545" max="12545" width="15.5703125" style="352" customWidth="1"/>
    <col min="12546" max="12546" width="23.85546875" style="352" customWidth="1"/>
    <col min="12547" max="12550" width="0" style="352" hidden="1" customWidth="1"/>
    <col min="12551" max="12567" width="9.140625" style="352"/>
    <col min="12568" max="12574" width="0" style="352" hidden="1" customWidth="1"/>
    <col min="12575" max="12794" width="9.140625" style="352"/>
    <col min="12795" max="12795" width="13" style="352" customWidth="1"/>
    <col min="12796" max="12796" width="35.85546875" style="352" customWidth="1"/>
    <col min="12797" max="12797" width="8.7109375" style="352" customWidth="1"/>
    <col min="12798" max="12798" width="11.7109375" style="352" customWidth="1"/>
    <col min="12799" max="12799" width="17.5703125" style="352" customWidth="1"/>
    <col min="12800" max="12800" width="18" style="352" customWidth="1"/>
    <col min="12801" max="12801" width="15.5703125" style="352" customWidth="1"/>
    <col min="12802" max="12802" width="23.85546875" style="352" customWidth="1"/>
    <col min="12803" max="12806" width="0" style="352" hidden="1" customWidth="1"/>
    <col min="12807" max="12823" width="9.140625" style="352"/>
    <col min="12824" max="12830" width="0" style="352" hidden="1" customWidth="1"/>
    <col min="12831" max="13050" width="9.140625" style="352"/>
    <col min="13051" max="13051" width="13" style="352" customWidth="1"/>
    <col min="13052" max="13052" width="35.85546875" style="352" customWidth="1"/>
    <col min="13053" max="13053" width="8.7109375" style="352" customWidth="1"/>
    <col min="13054" max="13054" width="11.7109375" style="352" customWidth="1"/>
    <col min="13055" max="13055" width="17.5703125" style="352" customWidth="1"/>
    <col min="13056" max="13056" width="18" style="352" customWidth="1"/>
    <col min="13057" max="13057" width="15.5703125" style="352" customWidth="1"/>
    <col min="13058" max="13058" width="23.85546875" style="352" customWidth="1"/>
    <col min="13059" max="13062" width="0" style="352" hidden="1" customWidth="1"/>
    <col min="13063" max="13079" width="9.140625" style="352"/>
    <col min="13080" max="13086" width="0" style="352" hidden="1" customWidth="1"/>
    <col min="13087" max="13306" width="9.140625" style="352"/>
    <col min="13307" max="13307" width="13" style="352" customWidth="1"/>
    <col min="13308" max="13308" width="35.85546875" style="352" customWidth="1"/>
    <col min="13309" max="13309" width="8.7109375" style="352" customWidth="1"/>
    <col min="13310" max="13310" width="11.7109375" style="352" customWidth="1"/>
    <col min="13311" max="13311" width="17.5703125" style="352" customWidth="1"/>
    <col min="13312" max="13312" width="18" style="352" customWidth="1"/>
    <col min="13313" max="13313" width="15.5703125" style="352" customWidth="1"/>
    <col min="13314" max="13314" width="23.85546875" style="352" customWidth="1"/>
    <col min="13315" max="13318" width="0" style="352" hidden="1" customWidth="1"/>
    <col min="13319" max="13335" width="9.140625" style="352"/>
    <col min="13336" max="13342" width="0" style="352" hidden="1" customWidth="1"/>
    <col min="13343" max="13562" width="9.140625" style="352"/>
    <col min="13563" max="13563" width="13" style="352" customWidth="1"/>
    <col min="13564" max="13564" width="35.85546875" style="352" customWidth="1"/>
    <col min="13565" max="13565" width="8.7109375" style="352" customWidth="1"/>
    <col min="13566" max="13566" width="11.7109375" style="352" customWidth="1"/>
    <col min="13567" max="13567" width="17.5703125" style="352" customWidth="1"/>
    <col min="13568" max="13568" width="18" style="352" customWidth="1"/>
    <col min="13569" max="13569" width="15.5703125" style="352" customWidth="1"/>
    <col min="13570" max="13570" width="23.85546875" style="352" customWidth="1"/>
    <col min="13571" max="13574" width="0" style="352" hidden="1" customWidth="1"/>
    <col min="13575" max="13591" width="9.140625" style="352"/>
    <col min="13592" max="13598" width="0" style="352" hidden="1" customWidth="1"/>
    <col min="13599" max="13818" width="9.140625" style="352"/>
    <col min="13819" max="13819" width="13" style="352" customWidth="1"/>
    <col min="13820" max="13820" width="35.85546875" style="352" customWidth="1"/>
    <col min="13821" max="13821" width="8.7109375" style="352" customWidth="1"/>
    <col min="13822" max="13822" width="11.7109375" style="352" customWidth="1"/>
    <col min="13823" max="13823" width="17.5703125" style="352" customWidth="1"/>
    <col min="13824" max="13824" width="18" style="352" customWidth="1"/>
    <col min="13825" max="13825" width="15.5703125" style="352" customWidth="1"/>
    <col min="13826" max="13826" width="23.85546875" style="352" customWidth="1"/>
    <col min="13827" max="13830" width="0" style="352" hidden="1" customWidth="1"/>
    <col min="13831" max="13847" width="9.140625" style="352"/>
    <col min="13848" max="13854" width="0" style="352" hidden="1" customWidth="1"/>
    <col min="13855" max="14074" width="9.140625" style="352"/>
    <col min="14075" max="14075" width="13" style="352" customWidth="1"/>
    <col min="14076" max="14076" width="35.85546875" style="352" customWidth="1"/>
    <col min="14077" max="14077" width="8.7109375" style="352" customWidth="1"/>
    <col min="14078" max="14078" width="11.7109375" style="352" customWidth="1"/>
    <col min="14079" max="14079" width="17.5703125" style="352" customWidth="1"/>
    <col min="14080" max="14080" width="18" style="352" customWidth="1"/>
    <col min="14081" max="14081" width="15.5703125" style="352" customWidth="1"/>
    <col min="14082" max="14082" width="23.85546875" style="352" customWidth="1"/>
    <col min="14083" max="14086" width="0" style="352" hidden="1" customWidth="1"/>
    <col min="14087" max="14103" width="9.140625" style="352"/>
    <col min="14104" max="14110" width="0" style="352" hidden="1" customWidth="1"/>
    <col min="14111" max="14330" width="9.140625" style="352"/>
    <col min="14331" max="14331" width="13" style="352" customWidth="1"/>
    <col min="14332" max="14332" width="35.85546875" style="352" customWidth="1"/>
    <col min="14333" max="14333" width="8.7109375" style="352" customWidth="1"/>
    <col min="14334" max="14334" width="11.7109375" style="352" customWidth="1"/>
    <col min="14335" max="14335" width="17.5703125" style="352" customWidth="1"/>
    <col min="14336" max="14336" width="18" style="352" customWidth="1"/>
    <col min="14337" max="14337" width="15.5703125" style="352" customWidth="1"/>
    <col min="14338" max="14338" width="23.85546875" style="352" customWidth="1"/>
    <col min="14339" max="14342" width="0" style="352" hidden="1" customWidth="1"/>
    <col min="14343" max="14359" width="9.140625" style="352"/>
    <col min="14360" max="14366" width="0" style="352" hidden="1" customWidth="1"/>
    <col min="14367" max="14586" width="9.140625" style="352"/>
    <col min="14587" max="14587" width="13" style="352" customWidth="1"/>
    <col min="14588" max="14588" width="35.85546875" style="352" customWidth="1"/>
    <col min="14589" max="14589" width="8.7109375" style="352" customWidth="1"/>
    <col min="14590" max="14590" width="11.7109375" style="352" customWidth="1"/>
    <col min="14591" max="14591" width="17.5703125" style="352" customWidth="1"/>
    <col min="14592" max="14592" width="18" style="352" customWidth="1"/>
    <col min="14593" max="14593" width="15.5703125" style="352" customWidth="1"/>
    <col min="14594" max="14594" width="23.85546875" style="352" customWidth="1"/>
    <col min="14595" max="14598" width="0" style="352" hidden="1" customWidth="1"/>
    <col min="14599" max="14615" width="9.140625" style="352"/>
    <col min="14616" max="14622" width="0" style="352" hidden="1" customWidth="1"/>
    <col min="14623" max="14842" width="9.140625" style="352"/>
    <col min="14843" max="14843" width="13" style="352" customWidth="1"/>
    <col min="14844" max="14844" width="35.85546875" style="352" customWidth="1"/>
    <col min="14845" max="14845" width="8.7109375" style="352" customWidth="1"/>
    <col min="14846" max="14846" width="11.7109375" style="352" customWidth="1"/>
    <col min="14847" max="14847" width="17.5703125" style="352" customWidth="1"/>
    <col min="14848" max="14848" width="18" style="352" customWidth="1"/>
    <col min="14849" max="14849" width="15.5703125" style="352" customWidth="1"/>
    <col min="14850" max="14850" width="23.85546875" style="352" customWidth="1"/>
    <col min="14851" max="14854" width="0" style="352" hidden="1" customWidth="1"/>
    <col min="14855" max="14871" width="9.140625" style="352"/>
    <col min="14872" max="14878" width="0" style="352" hidden="1" customWidth="1"/>
    <col min="14879" max="15098" width="9.140625" style="352"/>
    <col min="15099" max="15099" width="13" style="352" customWidth="1"/>
    <col min="15100" max="15100" width="35.85546875" style="352" customWidth="1"/>
    <col min="15101" max="15101" width="8.7109375" style="352" customWidth="1"/>
    <col min="15102" max="15102" width="11.7109375" style="352" customWidth="1"/>
    <col min="15103" max="15103" width="17.5703125" style="352" customWidth="1"/>
    <col min="15104" max="15104" width="18" style="352" customWidth="1"/>
    <col min="15105" max="15105" width="15.5703125" style="352" customWidth="1"/>
    <col min="15106" max="15106" width="23.85546875" style="352" customWidth="1"/>
    <col min="15107" max="15110" width="0" style="352" hidden="1" customWidth="1"/>
    <col min="15111" max="15127" width="9.140625" style="352"/>
    <col min="15128" max="15134" width="0" style="352" hidden="1" customWidth="1"/>
    <col min="15135" max="15354" width="9.140625" style="352"/>
    <col min="15355" max="15355" width="13" style="352" customWidth="1"/>
    <col min="15356" max="15356" width="35.85546875" style="352" customWidth="1"/>
    <col min="15357" max="15357" width="8.7109375" style="352" customWidth="1"/>
    <col min="15358" max="15358" width="11.7109375" style="352" customWidth="1"/>
    <col min="15359" max="15359" width="17.5703125" style="352" customWidth="1"/>
    <col min="15360" max="15360" width="18" style="352" customWidth="1"/>
    <col min="15361" max="15361" width="15.5703125" style="352" customWidth="1"/>
    <col min="15362" max="15362" width="23.85546875" style="352" customWidth="1"/>
    <col min="15363" max="15366" width="0" style="352" hidden="1" customWidth="1"/>
    <col min="15367" max="15383" width="9.140625" style="352"/>
    <col min="15384" max="15390" width="0" style="352" hidden="1" customWidth="1"/>
    <col min="15391" max="15610" width="9.140625" style="352"/>
    <col min="15611" max="15611" width="13" style="352" customWidth="1"/>
    <col min="15612" max="15612" width="35.85546875" style="352" customWidth="1"/>
    <col min="15613" max="15613" width="8.7109375" style="352" customWidth="1"/>
    <col min="15614" max="15614" width="11.7109375" style="352" customWidth="1"/>
    <col min="15615" max="15615" width="17.5703125" style="352" customWidth="1"/>
    <col min="15616" max="15616" width="18" style="352" customWidth="1"/>
    <col min="15617" max="15617" width="15.5703125" style="352" customWidth="1"/>
    <col min="15618" max="15618" width="23.85546875" style="352" customWidth="1"/>
    <col min="15619" max="15622" width="0" style="352" hidden="1" customWidth="1"/>
    <col min="15623" max="15639" width="9.140625" style="352"/>
    <col min="15640" max="15646" width="0" style="352" hidden="1" customWidth="1"/>
    <col min="15647" max="15866" width="9.140625" style="352"/>
    <col min="15867" max="15867" width="13" style="352" customWidth="1"/>
    <col min="15868" max="15868" width="35.85546875" style="352" customWidth="1"/>
    <col min="15869" max="15869" width="8.7109375" style="352" customWidth="1"/>
    <col min="15870" max="15870" width="11.7109375" style="352" customWidth="1"/>
    <col min="15871" max="15871" width="17.5703125" style="352" customWidth="1"/>
    <col min="15872" max="15872" width="18" style="352" customWidth="1"/>
    <col min="15873" max="15873" width="15.5703125" style="352" customWidth="1"/>
    <col min="15874" max="15874" width="23.85546875" style="352" customWidth="1"/>
    <col min="15875" max="15878" width="0" style="352" hidden="1" customWidth="1"/>
    <col min="15879" max="15895" width="9.140625" style="352"/>
    <col min="15896" max="15902" width="0" style="352" hidden="1" customWidth="1"/>
    <col min="15903" max="16122" width="9.140625" style="352"/>
    <col min="16123" max="16123" width="13" style="352" customWidth="1"/>
    <col min="16124" max="16124" width="35.85546875" style="352" customWidth="1"/>
    <col min="16125" max="16125" width="8.7109375" style="352" customWidth="1"/>
    <col min="16126" max="16126" width="11.7109375" style="352" customWidth="1"/>
    <col min="16127" max="16127" width="17.5703125" style="352" customWidth="1"/>
    <col min="16128" max="16128" width="18" style="352" customWidth="1"/>
    <col min="16129" max="16129" width="15.5703125" style="352" customWidth="1"/>
    <col min="16130" max="16130" width="23.85546875" style="352" customWidth="1"/>
    <col min="16131" max="16134" width="0" style="352" hidden="1" customWidth="1"/>
    <col min="16135" max="16151" width="9.140625" style="352"/>
    <col min="16152" max="16158" width="0" style="352" hidden="1" customWidth="1"/>
    <col min="16159" max="16383" width="9.140625" style="352"/>
    <col min="16384" max="16384" width="9.140625" style="352" customWidth="1"/>
  </cols>
  <sheetData>
    <row r="1" spans="1:39" s="395" customFormat="1" ht="18" customHeight="1">
      <c r="A1" s="389" t="str">
        <f>Cover!B3</f>
        <v>Specification No.: CC-CS/981-NR3/GIS-4048/3/G3</v>
      </c>
      <c r="B1" s="389"/>
      <c r="C1" s="389"/>
      <c r="D1" s="389"/>
      <c r="E1" s="389"/>
      <c r="F1" s="389"/>
      <c r="G1" s="509"/>
      <c r="H1" s="390"/>
      <c r="I1" s="390"/>
      <c r="J1" s="390"/>
      <c r="K1" s="390"/>
      <c r="L1" s="390"/>
      <c r="M1" s="390"/>
      <c r="N1" s="391" t="s">
        <v>32</v>
      </c>
      <c r="O1" s="392"/>
      <c r="P1" s="392"/>
      <c r="Q1" s="392"/>
      <c r="R1" s="392"/>
      <c r="S1" s="392"/>
      <c r="T1" s="392"/>
      <c r="U1" s="392"/>
      <c r="V1" s="392"/>
      <c r="W1" s="392"/>
      <c r="X1" s="393"/>
      <c r="Y1" s="393"/>
      <c r="Z1" s="393"/>
      <c r="AA1" s="392"/>
      <c r="AB1" s="392"/>
      <c r="AC1" s="392"/>
      <c r="AD1" s="392"/>
      <c r="AE1" s="392"/>
      <c r="AF1" s="392"/>
      <c r="AG1" s="392"/>
      <c r="AH1" s="392"/>
      <c r="AI1" s="392"/>
      <c r="AJ1" s="394"/>
      <c r="AK1" s="394"/>
      <c r="AL1" s="394"/>
      <c r="AM1" s="394"/>
    </row>
    <row r="2" spans="1:39" s="395" customFormat="1" ht="12.75" customHeight="1">
      <c r="A2" s="396"/>
      <c r="B2" s="396"/>
      <c r="C2" s="396"/>
      <c r="D2" s="396"/>
      <c r="E2" s="396"/>
      <c r="F2" s="396"/>
      <c r="G2" s="510"/>
      <c r="H2" s="397"/>
      <c r="I2" s="397"/>
      <c r="J2" s="397"/>
      <c r="K2" s="397"/>
      <c r="L2" s="392"/>
      <c r="M2" s="392"/>
      <c r="N2" s="392"/>
      <c r="O2" s="392"/>
      <c r="P2" s="392"/>
      <c r="Q2" s="392"/>
      <c r="R2" s="392"/>
      <c r="S2" s="392"/>
      <c r="T2" s="392"/>
      <c r="U2" s="392"/>
      <c r="V2" s="392"/>
      <c r="W2" s="392"/>
      <c r="X2" s="393"/>
      <c r="Y2" s="393"/>
      <c r="Z2" s="393"/>
      <c r="AA2" s="392"/>
      <c r="AB2" s="392"/>
      <c r="AC2" s="392"/>
      <c r="AD2" s="392"/>
      <c r="AE2" s="392"/>
      <c r="AF2" s="392"/>
      <c r="AG2" s="392"/>
      <c r="AH2" s="392"/>
      <c r="AI2" s="392"/>
      <c r="AJ2" s="394"/>
      <c r="AK2" s="394"/>
      <c r="AL2" s="394"/>
      <c r="AM2" s="394"/>
    </row>
    <row r="3" spans="1:39" s="395" customFormat="1" ht="50.25" customHeight="1">
      <c r="A3" s="927" t="str">
        <f>Cover!$B$2</f>
        <v>GIS Substation Extension Package-SS-56 for Construction of 2 Nos. of 400 kV GIS line bays under ISTS at 765/400kV Varanasi Substation</v>
      </c>
      <c r="B3" s="927"/>
      <c r="C3" s="927"/>
      <c r="D3" s="927"/>
      <c r="E3" s="927"/>
      <c r="F3" s="927"/>
      <c r="G3" s="927"/>
      <c r="H3" s="927"/>
      <c r="I3" s="927"/>
      <c r="J3" s="927"/>
      <c r="K3" s="927"/>
      <c r="L3" s="927"/>
      <c r="M3" s="927"/>
      <c r="N3" s="927"/>
      <c r="O3" s="392"/>
      <c r="P3" s="392"/>
      <c r="Q3" s="392"/>
      <c r="R3" s="392"/>
      <c r="S3" s="392"/>
      <c r="T3" s="392"/>
      <c r="U3" s="392"/>
      <c r="V3" s="392"/>
      <c r="W3" s="392"/>
      <c r="X3" s="398" t="s">
        <v>21</v>
      </c>
      <c r="Y3" s="393"/>
      <c r="Z3" s="399">
        <f>IF(ISERROR(#REF!/('[2]Sch-6'!D14+'[2]Sch-6'!D16+'[2]Sch-6'!D18)),0,#REF!/( '[2]Sch-6'!D14+'[2]Sch-6'!D16+'[2]Sch-6'!D18))</f>
        <v>0</v>
      </c>
      <c r="AA3" s="392"/>
      <c r="AB3" s="392"/>
      <c r="AC3" s="392"/>
      <c r="AD3" s="392"/>
      <c r="AE3" s="392"/>
      <c r="AF3" s="392"/>
      <c r="AG3" s="392"/>
      <c r="AH3" s="392"/>
      <c r="AI3" s="392"/>
      <c r="AJ3" s="394"/>
      <c r="AK3" s="394"/>
      <c r="AL3" s="394"/>
      <c r="AM3" s="394"/>
    </row>
    <row r="4" spans="1:39" s="395" customFormat="1" ht="21.95" customHeight="1">
      <c r="A4" s="926" t="s">
        <v>22</v>
      </c>
      <c r="B4" s="926"/>
      <c r="C4" s="926"/>
      <c r="D4" s="926"/>
      <c r="E4" s="926"/>
      <c r="F4" s="926"/>
      <c r="G4" s="926"/>
      <c r="H4" s="926"/>
      <c r="I4" s="926"/>
      <c r="J4" s="926"/>
      <c r="K4" s="926"/>
      <c r="L4" s="926"/>
      <c r="M4" s="926"/>
      <c r="N4" s="926"/>
      <c r="O4" s="392"/>
      <c r="P4" s="392"/>
      <c r="Q4" s="392"/>
      <c r="R4" s="392"/>
      <c r="S4" s="392"/>
      <c r="T4" s="392"/>
      <c r="U4" s="392"/>
      <c r="V4" s="392"/>
      <c r="W4" s="392"/>
      <c r="X4" s="398" t="s">
        <v>23</v>
      </c>
      <c r="Y4" s="393"/>
      <c r="Z4" s="399" t="e">
        <f>#REF!</f>
        <v>#REF!</v>
      </c>
      <c r="AA4" s="392"/>
      <c r="AB4" s="392"/>
      <c r="AC4" s="392"/>
      <c r="AD4" s="392"/>
      <c r="AE4" s="392"/>
      <c r="AF4" s="392"/>
      <c r="AG4" s="392"/>
      <c r="AH4" s="392"/>
      <c r="AI4" s="392"/>
      <c r="AJ4" s="394"/>
      <c r="AK4" s="394"/>
      <c r="AL4" s="394"/>
      <c r="AM4" s="394"/>
    </row>
    <row r="5" spans="1:39" s="395" customFormat="1" ht="10.5" customHeight="1">
      <c r="A5" s="400"/>
      <c r="B5" s="400"/>
      <c r="C5" s="400"/>
      <c r="D5" s="400"/>
      <c r="E5" s="400"/>
      <c r="F5" s="400"/>
      <c r="G5" s="511"/>
      <c r="H5" s="401"/>
      <c r="I5" s="401"/>
      <c r="J5" s="401"/>
      <c r="K5" s="401"/>
      <c r="L5" s="392"/>
      <c r="M5" s="392"/>
      <c r="N5" s="392"/>
      <c r="O5" s="392"/>
      <c r="P5" s="392"/>
      <c r="Q5" s="392"/>
      <c r="R5" s="392"/>
      <c r="S5" s="392"/>
      <c r="T5" s="392"/>
      <c r="U5" s="392"/>
      <c r="V5" s="392"/>
      <c r="W5" s="392"/>
      <c r="X5" s="398" t="s">
        <v>33</v>
      </c>
      <c r="Y5" s="393"/>
      <c r="Z5" s="399">
        <f>IF(ISERROR(#REF!/#REF!),0,#REF! /#REF!)</f>
        <v>0</v>
      </c>
      <c r="AA5" s="392"/>
      <c r="AB5" s="392"/>
      <c r="AC5" s="392"/>
      <c r="AD5" s="392"/>
      <c r="AE5" s="392"/>
      <c r="AF5" s="392"/>
      <c r="AG5" s="392"/>
      <c r="AH5" s="392"/>
      <c r="AI5" s="392"/>
      <c r="AJ5" s="394"/>
      <c r="AK5" s="394"/>
      <c r="AL5" s="394"/>
      <c r="AM5" s="394"/>
    </row>
    <row r="6" spans="1:39" s="395" customFormat="1" ht="27.95" customHeight="1">
      <c r="A6" s="402" t="str">
        <f>'Sch-1'!A6</f>
        <v>Bidder’s Name and Address  (Lead Partner) :</v>
      </c>
      <c r="B6" s="402"/>
      <c r="C6" s="402"/>
      <c r="D6" s="402"/>
      <c r="E6" s="402"/>
      <c r="F6" s="402"/>
      <c r="G6" s="512"/>
      <c r="H6" s="403"/>
      <c r="K6" s="404" t="s">
        <v>1</v>
      </c>
      <c r="L6" s="405"/>
      <c r="N6" s="392"/>
      <c r="O6" s="392"/>
      <c r="P6" s="392"/>
      <c r="Q6" s="392"/>
      <c r="R6" s="392"/>
      <c r="S6" s="392"/>
      <c r="T6" s="392"/>
      <c r="U6" s="392"/>
      <c r="V6" s="392"/>
      <c r="W6" s="392"/>
      <c r="X6" s="398" t="s">
        <v>34</v>
      </c>
      <c r="Y6" s="393"/>
      <c r="Z6" s="399" t="e">
        <f>#REF!</f>
        <v>#REF!</v>
      </c>
      <c r="AA6" s="392"/>
      <c r="AB6" s="392"/>
      <c r="AC6" s="392"/>
      <c r="AD6" s="392"/>
      <c r="AE6" s="392"/>
      <c r="AF6" s="392"/>
      <c r="AG6" s="392"/>
      <c r="AH6" s="392"/>
      <c r="AI6" s="392"/>
      <c r="AJ6" s="394"/>
      <c r="AK6" s="394"/>
      <c r="AL6" s="394"/>
      <c r="AM6" s="394"/>
    </row>
    <row r="7" spans="1:39" s="395" customFormat="1" ht="28.5" customHeight="1">
      <c r="A7" s="929" t="str">
        <f>'Sch-6 After Discount'!A7:C7</f>
        <v/>
      </c>
      <c r="B7" s="929"/>
      <c r="C7" s="929"/>
      <c r="D7" s="929"/>
      <c r="E7" s="929"/>
      <c r="F7" s="929"/>
      <c r="G7" s="929"/>
      <c r="H7" s="929"/>
      <c r="K7" s="406" t="str">
        <f>'Sch-1'!L7</f>
        <v>Contract Services</v>
      </c>
      <c r="L7" s="405"/>
      <c r="N7" s="392"/>
      <c r="O7" s="392"/>
      <c r="P7" s="392"/>
      <c r="Q7" s="392"/>
      <c r="R7" s="392"/>
      <c r="S7" s="392"/>
      <c r="T7" s="392"/>
      <c r="U7" s="392"/>
      <c r="V7" s="392"/>
      <c r="W7" s="392"/>
      <c r="X7" s="398" t="s">
        <v>24</v>
      </c>
      <c r="Y7" s="393"/>
      <c r="Z7" s="399" t="e">
        <f>SUM(Z3:Z6)</f>
        <v>#REF!</v>
      </c>
      <c r="AA7" s="392"/>
      <c r="AB7" s="392"/>
      <c r="AC7" s="392"/>
      <c r="AD7" s="392"/>
      <c r="AE7" s="392"/>
      <c r="AF7" s="392"/>
      <c r="AG7" s="392"/>
      <c r="AH7" s="392"/>
      <c r="AI7" s="392"/>
      <c r="AJ7" s="394"/>
      <c r="AK7" s="394"/>
      <c r="AL7" s="394"/>
      <c r="AM7" s="394"/>
    </row>
    <row r="8" spans="1:39" s="395" customFormat="1" ht="27.95" customHeight="1">
      <c r="A8" s="407" t="s">
        <v>35</v>
      </c>
      <c r="B8" s="407"/>
      <c r="C8" s="930" t="str">
        <f>IF('Sch-1'!C8=0, "", 'Sch-1'!C8)</f>
        <v/>
      </c>
      <c r="D8" s="930"/>
      <c r="E8" s="522"/>
      <c r="F8" s="522"/>
      <c r="G8" s="513"/>
      <c r="K8" s="406" t="str">
        <f>'Sch-1'!L8</f>
        <v>Power Grid Corporation of India Ltd.,</v>
      </c>
      <c r="L8" s="405"/>
      <c r="N8" s="392"/>
      <c r="O8" s="392"/>
      <c r="P8" s="392"/>
      <c r="Q8" s="392"/>
      <c r="R8" s="392"/>
      <c r="S8" s="392"/>
      <c r="T8" s="392"/>
      <c r="U8" s="392"/>
      <c r="V8" s="392"/>
      <c r="W8" s="392"/>
      <c r="X8" s="393"/>
      <c r="Y8" s="393"/>
      <c r="Z8" s="393"/>
      <c r="AA8" s="392"/>
      <c r="AB8" s="392"/>
      <c r="AC8" s="392"/>
      <c r="AD8" s="392"/>
      <c r="AE8" s="392"/>
      <c r="AF8" s="392"/>
      <c r="AG8" s="392"/>
      <c r="AH8" s="392"/>
      <c r="AI8" s="392"/>
      <c r="AJ8" s="394"/>
      <c r="AK8" s="394"/>
      <c r="AL8" s="394"/>
      <c r="AM8" s="394"/>
    </row>
    <row r="9" spans="1:39" s="395" customFormat="1" ht="27.95" customHeight="1">
      <c r="A9" s="407" t="s">
        <v>36</v>
      </c>
      <c r="B9" s="407"/>
      <c r="C9" s="930" t="str">
        <f>IF('Sch-1'!C9=0, "", 'Sch-1'!C9)</f>
        <v/>
      </c>
      <c r="D9" s="930"/>
      <c r="E9" s="522"/>
      <c r="F9" s="522"/>
      <c r="G9" s="513"/>
      <c r="K9" s="406" t="str">
        <f>'Sch-1'!L9</f>
        <v>"Saudamini", Plot No.-2</v>
      </c>
      <c r="L9" s="405"/>
      <c r="N9" s="392"/>
      <c r="O9" s="392"/>
      <c r="P9" s="392"/>
      <c r="Q9" s="392"/>
      <c r="R9" s="392"/>
      <c r="S9" s="392"/>
      <c r="T9" s="392"/>
      <c r="U9" s="392"/>
      <c r="V9" s="392"/>
      <c r="W9" s="392"/>
      <c r="X9" s="393"/>
      <c r="Y9" s="393"/>
      <c r="Z9" s="393"/>
      <c r="AA9" s="392"/>
      <c r="AB9" s="392"/>
      <c r="AC9" s="392"/>
      <c r="AD9" s="392"/>
      <c r="AE9" s="392"/>
      <c r="AF9" s="392"/>
      <c r="AG9" s="392"/>
      <c r="AH9" s="392"/>
      <c r="AI9" s="392"/>
      <c r="AJ9" s="394"/>
      <c r="AK9" s="394"/>
      <c r="AL9" s="394"/>
      <c r="AM9" s="394"/>
    </row>
    <row r="10" spans="1:39" s="395" customFormat="1" ht="27.95" customHeight="1">
      <c r="A10" s="408"/>
      <c r="B10" s="408"/>
      <c r="C10" s="930" t="str">
        <f>IF('Sch-1'!C10=0, "", 'Sch-1'!C10)</f>
        <v/>
      </c>
      <c r="D10" s="930"/>
      <c r="E10" s="522"/>
      <c r="F10" s="522"/>
      <c r="G10" s="513"/>
      <c r="K10" s="406" t="str">
        <f>'Sch-1'!L10</f>
        <v xml:space="preserve">Sector-29, </v>
      </c>
      <c r="L10" s="405"/>
      <c r="N10" s="392"/>
      <c r="O10" s="392"/>
      <c r="P10" s="392"/>
      <c r="Q10" s="392"/>
      <c r="R10" s="392"/>
      <c r="S10" s="392"/>
      <c r="T10" s="392"/>
      <c r="U10" s="392"/>
      <c r="V10" s="392"/>
      <c r="W10" s="392"/>
      <c r="X10" s="398" t="s">
        <v>37</v>
      </c>
      <c r="Y10" s="393"/>
      <c r="Z10" s="409">
        <f>'[2]Sch-1'!Q10</f>
        <v>0</v>
      </c>
      <c r="AA10" s="392"/>
      <c r="AB10" s="392"/>
      <c r="AC10" s="392"/>
      <c r="AD10" s="392"/>
      <c r="AE10" s="392"/>
      <c r="AF10" s="392"/>
      <c r="AG10" s="392"/>
      <c r="AH10" s="392"/>
      <c r="AI10" s="392"/>
      <c r="AJ10" s="394"/>
      <c r="AK10" s="394"/>
      <c r="AL10" s="394"/>
      <c r="AM10" s="394"/>
    </row>
    <row r="11" spans="1:39" s="395" customFormat="1" ht="27.95" customHeight="1">
      <c r="A11" s="408"/>
      <c r="B11" s="408"/>
      <c r="C11" s="930" t="str">
        <f>IF('Sch-1'!C11=0, "", 'Sch-1'!C11)</f>
        <v/>
      </c>
      <c r="D11" s="930"/>
      <c r="E11" s="522"/>
      <c r="F11" s="522"/>
      <c r="G11" s="513"/>
      <c r="K11" s="406" t="str">
        <f>'Sch-1'!L11</f>
        <v>Gurgaon (Haryana) - 122001</v>
      </c>
      <c r="L11" s="405"/>
      <c r="N11" s="392"/>
      <c r="O11" s="392"/>
      <c r="P11" s="392"/>
      <c r="Q11" s="392"/>
      <c r="R11" s="392"/>
      <c r="S11" s="392"/>
      <c r="T11" s="392"/>
      <c r="U11" s="392"/>
      <c r="V11" s="392"/>
      <c r="W11" s="392"/>
      <c r="X11" s="398"/>
      <c r="Y11" s="393"/>
      <c r="Z11" s="399"/>
      <c r="AA11" s="392"/>
      <c r="AB11" s="392"/>
      <c r="AC11" s="392"/>
      <c r="AD11" s="392"/>
      <c r="AE11" s="392"/>
      <c r="AF11" s="392"/>
      <c r="AG11" s="392"/>
      <c r="AH11" s="392"/>
      <c r="AI11" s="392"/>
      <c r="AJ11" s="394"/>
      <c r="AK11" s="394"/>
      <c r="AL11" s="394"/>
      <c r="AM11" s="394"/>
    </row>
    <row r="12" spans="1:39" s="395" customFormat="1" ht="12" customHeight="1">
      <c r="A12" s="408"/>
      <c r="B12" s="408"/>
      <c r="C12" s="408"/>
      <c r="D12" s="408"/>
      <c r="E12" s="408"/>
      <c r="F12" s="408"/>
      <c r="G12" s="514"/>
      <c r="H12" s="607"/>
      <c r="I12" s="607"/>
      <c r="J12" s="607"/>
      <c r="K12" s="607"/>
      <c r="L12" s="392"/>
      <c r="M12" s="392"/>
      <c r="N12" s="392"/>
      <c r="O12" s="392"/>
      <c r="P12" s="392"/>
      <c r="Q12" s="392"/>
      <c r="R12" s="392"/>
      <c r="S12" s="392"/>
      <c r="T12" s="392"/>
      <c r="U12" s="392"/>
      <c r="V12" s="392"/>
      <c r="W12" s="392"/>
      <c r="X12" s="398"/>
      <c r="Y12" s="393"/>
      <c r="Z12" s="399"/>
      <c r="AA12" s="392"/>
      <c r="AB12" s="392"/>
      <c r="AC12" s="392"/>
      <c r="AD12" s="392"/>
      <c r="AE12" s="392"/>
      <c r="AF12" s="392"/>
      <c r="AG12" s="392"/>
      <c r="AH12" s="392"/>
      <c r="AI12" s="392"/>
      <c r="AJ12" s="394"/>
      <c r="AK12" s="394"/>
      <c r="AL12" s="394"/>
      <c r="AM12" s="394"/>
    </row>
    <row r="13" spans="1:39" s="395" customFormat="1" ht="27.95" customHeight="1">
      <c r="A13" s="937" t="s">
        <v>431</v>
      </c>
      <c r="B13" s="937"/>
      <c r="C13" s="937"/>
      <c r="D13" s="937"/>
      <c r="E13" s="937"/>
      <c r="F13" s="937"/>
      <c r="G13" s="937"/>
      <c r="H13" s="937"/>
      <c r="I13" s="937"/>
      <c r="J13" s="937"/>
      <c r="K13" s="937"/>
      <c r="L13" s="392"/>
      <c r="M13" s="392"/>
      <c r="N13" s="392"/>
      <c r="O13" s="392"/>
      <c r="P13" s="392"/>
      <c r="Q13" s="392"/>
      <c r="R13" s="392"/>
      <c r="S13" s="392"/>
      <c r="T13" s="392"/>
      <c r="U13" s="392"/>
      <c r="V13" s="392"/>
      <c r="W13" s="392"/>
      <c r="X13" s="393"/>
      <c r="Y13" s="393"/>
      <c r="Z13" s="393"/>
      <c r="AA13" s="393"/>
      <c r="AB13" s="392"/>
      <c r="AC13" s="392"/>
      <c r="AD13" s="392"/>
      <c r="AE13" s="392"/>
      <c r="AF13" s="392"/>
      <c r="AG13" s="392"/>
      <c r="AH13" s="392"/>
      <c r="AI13" s="392"/>
      <c r="AJ13" s="394"/>
      <c r="AK13" s="394"/>
      <c r="AL13" s="394"/>
      <c r="AM13" s="394"/>
    </row>
    <row r="14" spans="1:39" s="395" customFormat="1" ht="101.45" customHeight="1">
      <c r="A14" s="698" t="s">
        <v>112</v>
      </c>
      <c r="B14" s="699" t="s">
        <v>246</v>
      </c>
      <c r="C14" s="698" t="s">
        <v>247</v>
      </c>
      <c r="D14" s="700" t="s">
        <v>260</v>
      </c>
      <c r="E14" s="700" t="s">
        <v>41</v>
      </c>
      <c r="F14" s="700" t="s">
        <v>279</v>
      </c>
      <c r="G14" s="701" t="s">
        <v>480</v>
      </c>
      <c r="H14" s="701" t="s">
        <v>281</v>
      </c>
      <c r="I14" s="701" t="s">
        <v>481</v>
      </c>
      <c r="J14" s="699" t="s">
        <v>38</v>
      </c>
      <c r="K14" s="699" t="s">
        <v>10</v>
      </c>
      <c r="L14" s="699" t="s">
        <v>19</v>
      </c>
      <c r="M14" s="702" t="s">
        <v>482</v>
      </c>
      <c r="N14" s="702" t="s">
        <v>483</v>
      </c>
      <c r="O14" s="392"/>
      <c r="P14" s="392"/>
      <c r="Q14" s="392"/>
      <c r="R14" s="392"/>
      <c r="S14" s="392"/>
      <c r="T14" s="713">
        <v>0</v>
      </c>
      <c r="U14" s="392"/>
      <c r="V14" s="392"/>
      <c r="W14" s="392"/>
      <c r="X14" s="393"/>
      <c r="Y14" s="928" t="s">
        <v>39</v>
      </c>
      <c r="Z14" s="928"/>
      <c r="AA14" s="410" t="s">
        <v>26</v>
      </c>
      <c r="AB14" s="928" t="s">
        <v>40</v>
      </c>
      <c r="AC14" s="928"/>
      <c r="AD14" s="392"/>
      <c r="AE14" s="392"/>
      <c r="AF14" s="392"/>
      <c r="AG14" s="392"/>
      <c r="AH14" s="392"/>
      <c r="AI14" s="392"/>
      <c r="AJ14" s="394"/>
      <c r="AK14" s="394"/>
      <c r="AL14" s="394"/>
      <c r="AM14" s="394"/>
    </row>
    <row r="15" spans="1:39">
      <c r="A15" s="703">
        <v>1</v>
      </c>
      <c r="B15" s="704">
        <v>2</v>
      </c>
      <c r="C15" s="704">
        <v>3</v>
      </c>
      <c r="D15" s="704">
        <v>4</v>
      </c>
      <c r="E15" s="704">
        <v>5</v>
      </c>
      <c r="F15" s="704">
        <v>6</v>
      </c>
      <c r="G15" s="704">
        <v>7</v>
      </c>
      <c r="H15" s="704">
        <v>8</v>
      </c>
      <c r="I15" s="704">
        <v>9</v>
      </c>
      <c r="J15" s="704">
        <v>10</v>
      </c>
      <c r="K15" s="704">
        <v>11</v>
      </c>
      <c r="L15" s="704">
        <v>12</v>
      </c>
      <c r="M15" s="703">
        <v>13</v>
      </c>
      <c r="N15" s="703" t="s">
        <v>484</v>
      </c>
      <c r="T15" s="713">
        <v>0.05</v>
      </c>
    </row>
    <row r="16" spans="1:39">
      <c r="A16" s="623"/>
      <c r="B16" s="623"/>
      <c r="C16" s="623"/>
      <c r="D16" s="623"/>
      <c r="E16" s="623"/>
      <c r="F16" s="623"/>
      <c r="G16" s="624"/>
      <c r="H16" s="405"/>
      <c r="I16" s="405"/>
      <c r="J16" s="405"/>
      <c r="K16" s="625"/>
      <c r="T16" s="713">
        <v>0.12</v>
      </c>
    </row>
    <row r="17" spans="1:20" ht="23.25" hidden="1">
      <c r="A17" s="655" t="s">
        <v>53</v>
      </c>
      <c r="B17" s="712" t="s">
        <v>469</v>
      </c>
      <c r="C17" s="706"/>
      <c r="D17" s="707"/>
      <c r="E17" s="707"/>
      <c r="F17" s="708"/>
      <c r="G17" s="708"/>
      <c r="H17" s="709"/>
      <c r="I17" s="709"/>
      <c r="J17" s="709"/>
      <c r="K17" s="709"/>
      <c r="L17" s="710"/>
      <c r="M17" s="710"/>
      <c r="N17" s="710"/>
      <c r="T17" s="713">
        <v>0.18</v>
      </c>
    </row>
    <row r="18" spans="1:20" ht="30.75" hidden="1">
      <c r="A18" s="705">
        <v>1</v>
      </c>
      <c r="B18" s="654">
        <v>7000009657</v>
      </c>
      <c r="C18" s="654">
        <v>310</v>
      </c>
      <c r="D18" s="705"/>
      <c r="E18" s="654">
        <v>9000000434</v>
      </c>
      <c r="F18" s="654">
        <v>998346</v>
      </c>
      <c r="G18" s="656"/>
      <c r="H18" s="654">
        <v>18</v>
      </c>
      <c r="I18" s="529"/>
      <c r="J18" s="683" t="s">
        <v>485</v>
      </c>
      <c r="K18" s="654" t="s">
        <v>457</v>
      </c>
      <c r="L18" s="654">
        <v>1</v>
      </c>
      <c r="M18" s="658"/>
      <c r="N18" s="718" t="str">
        <f>IF(M18="","INCLUDED",L18*M18)</f>
        <v>INCLUDED</v>
      </c>
      <c r="O18" s="726">
        <f>IF(M18="",0,IF(I18="",M18*H18/100,I18*M18))</f>
        <v>0</v>
      </c>
      <c r="P18" s="726">
        <f>O18*L18</f>
        <v>0</v>
      </c>
      <c r="T18" s="713">
        <v>0.28000000000000003</v>
      </c>
    </row>
    <row r="19" spans="1:20" ht="21" hidden="1" customHeight="1">
      <c r="A19" s="655" t="s">
        <v>67</v>
      </c>
      <c r="B19" s="720" t="s">
        <v>470</v>
      </c>
      <c r="C19" s="721"/>
      <c r="D19" s="707"/>
      <c r="E19" s="721"/>
      <c r="F19" s="721"/>
      <c r="G19" s="722"/>
      <c r="H19" s="721"/>
      <c r="I19" s="709"/>
      <c r="J19" s="723"/>
      <c r="K19" s="724"/>
      <c r="L19" s="724"/>
      <c r="M19" s="719"/>
      <c r="N19" s="719"/>
      <c r="O19" s="726"/>
      <c r="P19" s="726"/>
    </row>
    <row r="20" spans="1:20" ht="30.75" hidden="1">
      <c r="A20" s="705">
        <v>2</v>
      </c>
      <c r="B20" s="654">
        <v>7000009657</v>
      </c>
      <c r="C20" s="654">
        <v>800</v>
      </c>
      <c r="D20" s="711"/>
      <c r="E20" s="654">
        <v>9000000434</v>
      </c>
      <c r="F20" s="654">
        <v>998346</v>
      </c>
      <c r="G20" s="656"/>
      <c r="H20" s="654">
        <v>18</v>
      </c>
      <c r="I20" s="529"/>
      <c r="J20" s="683" t="s">
        <v>485</v>
      </c>
      <c r="K20" s="654" t="s">
        <v>457</v>
      </c>
      <c r="L20" s="654">
        <v>1</v>
      </c>
      <c r="M20" s="658"/>
      <c r="N20" s="718" t="str">
        <f>IF(M20="","INCLUDED",L20*M20)</f>
        <v>INCLUDED</v>
      </c>
      <c r="O20" s="726">
        <f>IF(M20="",0,IF(I20="",M20*H20/100,I20*M20))</f>
        <v>0</v>
      </c>
      <c r="P20" s="726">
        <f>O20*L20</f>
        <v>0</v>
      </c>
    </row>
    <row r="21" spans="1:20">
      <c r="A21" s="752"/>
      <c r="B21" s="753"/>
      <c r="C21" s="753"/>
      <c r="D21" s="754"/>
      <c r="E21" s="753"/>
      <c r="F21" s="753"/>
      <c r="G21" s="624"/>
      <c r="H21" s="343"/>
      <c r="I21" s="343"/>
      <c r="J21" s="343"/>
      <c r="K21" s="343"/>
      <c r="L21" s="343"/>
      <c r="M21" s="392"/>
      <c r="N21" s="755"/>
      <c r="O21" s="726"/>
      <c r="P21" s="726"/>
    </row>
    <row r="22" spans="1:20">
      <c r="A22" s="752"/>
      <c r="B22" s="753"/>
      <c r="C22" s="753"/>
      <c r="D22" s="754"/>
      <c r="E22" s="753"/>
      <c r="F22" s="898" t="s">
        <v>284</v>
      </c>
      <c r="G22" s="898"/>
      <c r="H22" s="898"/>
      <c r="I22" s="343"/>
      <c r="J22" s="343"/>
      <c r="K22" s="343"/>
      <c r="L22" s="343"/>
      <c r="M22" s="392"/>
      <c r="N22" s="755"/>
      <c r="O22" s="726"/>
      <c r="P22" s="726"/>
    </row>
    <row r="23" spans="1:20">
      <c r="A23" s="752"/>
      <c r="B23" s="753"/>
      <c r="C23" s="753"/>
      <c r="D23" s="754"/>
      <c r="E23" s="753"/>
      <c r="F23" s="898"/>
      <c r="G23" s="898"/>
      <c r="H23" s="898"/>
      <c r="I23" s="343"/>
      <c r="J23" s="343"/>
      <c r="K23" s="343"/>
      <c r="L23" s="343"/>
      <c r="M23" s="392"/>
      <c r="N23" s="755"/>
      <c r="O23" s="726"/>
      <c r="P23" s="726"/>
    </row>
    <row r="24" spans="1:20">
      <c r="A24" s="623"/>
      <c r="B24" s="343"/>
      <c r="C24" s="343"/>
      <c r="D24" s="343"/>
      <c r="E24" s="343"/>
      <c r="F24" s="343"/>
      <c r="G24" s="624"/>
      <c r="H24" s="343"/>
      <c r="I24" s="343"/>
      <c r="J24" s="343"/>
      <c r="K24" s="343"/>
      <c r="L24" s="343"/>
      <c r="M24" s="392"/>
      <c r="N24" s="392"/>
      <c r="O24" s="726"/>
      <c r="P24" s="726"/>
    </row>
    <row r="25" spans="1:20" ht="26.25" customHeight="1">
      <c r="A25" s="626"/>
      <c r="B25" s="548"/>
      <c r="C25" s="626"/>
      <c r="D25" s="549"/>
      <c r="E25" s="549"/>
      <c r="F25" s="549"/>
      <c r="G25" s="549"/>
      <c r="H25" s="549"/>
      <c r="I25" s="941" t="s">
        <v>272</v>
      </c>
      <c r="J25" s="942"/>
      <c r="K25" s="942"/>
      <c r="L25" s="942"/>
      <c r="M25" s="943"/>
      <c r="N25" s="725">
        <f>SUM(N18,N20)</f>
        <v>0</v>
      </c>
      <c r="O25" s="726"/>
      <c r="P25" s="726">
        <f>SUM(P18:P24)</f>
        <v>0</v>
      </c>
      <c r="Q25" s="392">
        <f>Discount!K34</f>
        <v>1</v>
      </c>
      <c r="R25" s="392">
        <f>Q25*P25</f>
        <v>0</v>
      </c>
    </row>
    <row r="26" spans="1:20">
      <c r="A26" s="623"/>
      <c r="B26" s="627"/>
      <c r="C26" s="628"/>
      <c r="D26" s="628"/>
      <c r="E26" s="628"/>
      <c r="F26" s="628"/>
      <c r="G26" s="628"/>
      <c r="H26" s="629"/>
      <c r="I26" s="343"/>
      <c r="J26" s="343"/>
      <c r="K26" s="343"/>
      <c r="L26" s="392"/>
      <c r="M26" s="392"/>
      <c r="N26" s="392"/>
    </row>
    <row r="27" spans="1:20" ht="16.5" customHeight="1">
      <c r="A27" s="623"/>
      <c r="B27" s="630" t="s">
        <v>137</v>
      </c>
      <c r="C27" s="940" t="str">
        <f>'Sch-6 After Discount'!B29</f>
        <v>--</v>
      </c>
      <c r="D27" s="940"/>
      <c r="E27" s="631"/>
      <c r="F27" s="631"/>
      <c r="G27" s="631"/>
      <c r="H27" s="631"/>
      <c r="I27" s="464" t="s">
        <v>122</v>
      </c>
      <c r="J27" s="939">
        <f>'Sch-6 After Discount'!D29</f>
        <v>0</v>
      </c>
      <c r="K27" s="939"/>
      <c r="L27" s="392"/>
      <c r="M27" s="392"/>
      <c r="N27" s="392"/>
    </row>
    <row r="28" spans="1:20" ht="16.5" customHeight="1">
      <c r="A28" s="623"/>
      <c r="B28" s="630" t="s">
        <v>138</v>
      </c>
      <c r="C28" s="940">
        <f>'Sch-6 After Discount'!B30</f>
        <v>0</v>
      </c>
      <c r="D28" s="940"/>
      <c r="E28" s="631"/>
      <c r="F28" s="631"/>
      <c r="G28" s="631"/>
      <c r="H28" s="631"/>
      <c r="I28" s="464" t="s">
        <v>124</v>
      </c>
      <c r="J28" s="939">
        <f>'Sch-6 After Discount'!D30</f>
        <v>0</v>
      </c>
      <c r="K28" s="939"/>
      <c r="L28" s="392"/>
      <c r="M28" s="392"/>
      <c r="N28" s="392"/>
    </row>
    <row r="29" spans="1:20">
      <c r="A29" s="623"/>
      <c r="B29" s="397"/>
      <c r="C29" s="632"/>
      <c r="D29" s="932"/>
      <c r="E29" s="932"/>
      <c r="F29" s="932"/>
      <c r="G29" s="932"/>
      <c r="H29" s="932"/>
      <c r="I29" s="343"/>
      <c r="J29" s="343"/>
      <c r="K29" s="343"/>
      <c r="L29" s="392"/>
      <c r="M29" s="392"/>
      <c r="N29" s="392"/>
    </row>
    <row r="30" spans="1:20" ht="16.5" hidden="1" customHeight="1">
      <c r="A30" s="623"/>
      <c r="B30" s="633" t="s">
        <v>275</v>
      </c>
      <c r="C30" s="933" t="s">
        <v>276</v>
      </c>
      <c r="D30" s="933"/>
      <c r="E30" s="933"/>
      <c r="F30" s="933"/>
      <c r="G30" s="933"/>
      <c r="H30" s="933"/>
      <c r="I30" s="933"/>
      <c r="J30" s="933"/>
      <c r="K30" s="933"/>
      <c r="L30" s="933"/>
      <c r="M30" s="933"/>
      <c r="N30" s="933"/>
    </row>
    <row r="31" spans="1:20">
      <c r="A31" s="623"/>
      <c r="B31" s="623"/>
      <c r="C31" s="623"/>
      <c r="D31" s="623"/>
      <c r="E31" s="623"/>
      <c r="F31" s="623"/>
      <c r="G31" s="624"/>
      <c r="H31" s="405"/>
      <c r="I31" s="405"/>
      <c r="J31" s="405"/>
      <c r="K31" s="405"/>
      <c r="L31" s="392"/>
      <c r="M31" s="392"/>
      <c r="N31" s="392"/>
    </row>
    <row r="60" spans="1:50" s="351" customFormat="1">
      <c r="A60" s="357"/>
      <c r="B60" s="357"/>
      <c r="C60" s="357"/>
      <c r="D60" s="357"/>
      <c r="E60" s="357"/>
      <c r="F60" s="357"/>
      <c r="G60" s="515"/>
      <c r="H60" s="358"/>
      <c r="I60" s="358"/>
      <c r="J60" s="358"/>
      <c r="K60" s="358"/>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3"/>
      <c r="AL60" s="393"/>
      <c r="AM60" s="393"/>
      <c r="AN60" s="393"/>
      <c r="AO60" s="393"/>
      <c r="AP60" s="393"/>
      <c r="AQ60" s="393"/>
      <c r="AR60" s="393"/>
      <c r="AS60" s="393"/>
      <c r="AT60" s="393"/>
      <c r="AU60" s="393"/>
      <c r="AV60" s="393"/>
      <c r="AW60" s="393"/>
      <c r="AX60" s="393"/>
    </row>
    <row r="61" spans="1:50" s="351" customFormat="1">
      <c r="A61" s="357"/>
      <c r="B61" s="357"/>
      <c r="C61" s="357"/>
      <c r="D61" s="357"/>
      <c r="E61" s="357"/>
      <c r="F61" s="357"/>
      <c r="G61" s="515"/>
      <c r="H61" s="358"/>
      <c r="I61" s="358"/>
      <c r="J61" s="358"/>
      <c r="K61" s="358"/>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93"/>
      <c r="AP61" s="393"/>
      <c r="AQ61" s="393"/>
      <c r="AR61" s="393"/>
      <c r="AS61" s="393"/>
      <c r="AT61" s="393"/>
      <c r="AU61" s="393"/>
      <c r="AV61" s="393"/>
      <c r="AW61" s="393"/>
      <c r="AX61" s="393"/>
    </row>
    <row r="62" spans="1:50" s="351" customFormat="1">
      <c r="A62" s="357"/>
      <c r="B62" s="357"/>
      <c r="C62" s="357"/>
      <c r="D62" s="357"/>
      <c r="E62" s="357"/>
      <c r="F62" s="357"/>
      <c r="G62" s="515"/>
      <c r="H62" s="358"/>
      <c r="I62" s="358"/>
      <c r="J62" s="358"/>
      <c r="K62" s="358"/>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3"/>
      <c r="AL62" s="393"/>
      <c r="AM62" s="393"/>
      <c r="AN62" s="393"/>
      <c r="AO62" s="393"/>
      <c r="AP62" s="393"/>
      <c r="AQ62" s="393"/>
      <c r="AR62" s="393"/>
      <c r="AS62" s="393"/>
      <c r="AT62" s="393"/>
      <c r="AU62" s="393"/>
      <c r="AV62" s="393"/>
      <c r="AW62" s="393"/>
      <c r="AX62" s="393"/>
    </row>
    <row r="63" spans="1:50" s="361" customFormat="1" hidden="1">
      <c r="A63" s="359" t="str">
        <f>A1</f>
        <v>Specification No.: CC-CS/981-NR3/GIS-4048/3/G3</v>
      </c>
      <c r="B63" s="359"/>
      <c r="C63" s="359"/>
      <c r="D63" s="359"/>
      <c r="E63" s="359"/>
      <c r="F63" s="359"/>
      <c r="G63" s="516"/>
      <c r="H63" s="360"/>
      <c r="I63" s="360"/>
      <c r="J63" s="360"/>
      <c r="K63" s="360"/>
      <c r="O63" s="714"/>
      <c r="P63" s="714"/>
      <c r="Q63" s="714"/>
      <c r="R63" s="714"/>
      <c r="S63" s="714"/>
      <c r="T63" s="714"/>
      <c r="U63" s="714"/>
      <c r="V63" s="714"/>
      <c r="W63" s="714"/>
      <c r="X63" s="714"/>
      <c r="Y63" s="714"/>
      <c r="Z63" s="714"/>
      <c r="AA63" s="714"/>
      <c r="AB63" s="714"/>
      <c r="AC63" s="714"/>
      <c r="AD63" s="714"/>
      <c r="AE63" s="714"/>
      <c r="AF63" s="714"/>
      <c r="AG63" s="714"/>
      <c r="AH63" s="714"/>
      <c r="AI63" s="714"/>
      <c r="AJ63" s="714"/>
      <c r="AK63" s="714"/>
      <c r="AL63" s="714"/>
      <c r="AM63" s="714"/>
      <c r="AN63" s="714"/>
      <c r="AO63" s="714"/>
      <c r="AP63" s="714"/>
      <c r="AQ63" s="714"/>
      <c r="AR63" s="714"/>
      <c r="AS63" s="714"/>
      <c r="AT63" s="714"/>
      <c r="AU63" s="714"/>
      <c r="AV63" s="714"/>
      <c r="AW63" s="714"/>
      <c r="AX63" s="714"/>
    </row>
    <row r="64" spans="1:50" s="361" customFormat="1" hidden="1">
      <c r="A64" s="353"/>
      <c r="B64" s="353"/>
      <c r="C64" s="353"/>
      <c r="D64" s="353"/>
      <c r="E64" s="353"/>
      <c r="F64" s="353"/>
      <c r="G64" s="517"/>
      <c r="H64" s="354"/>
      <c r="I64" s="354"/>
      <c r="J64" s="354"/>
      <c r="K64" s="354"/>
      <c r="O64" s="714"/>
      <c r="P64" s="714"/>
      <c r="Q64" s="714"/>
      <c r="R64" s="714"/>
      <c r="S64" s="714"/>
      <c r="T64" s="714"/>
      <c r="U64" s="714"/>
      <c r="V64" s="714"/>
      <c r="W64" s="714"/>
      <c r="X64" s="714"/>
      <c r="Y64" s="714"/>
      <c r="Z64" s="714"/>
      <c r="AA64" s="714"/>
      <c r="AB64" s="714"/>
      <c r="AC64" s="714"/>
      <c r="AD64" s="714"/>
      <c r="AE64" s="714"/>
      <c r="AF64" s="714"/>
      <c r="AG64" s="714"/>
      <c r="AH64" s="714"/>
      <c r="AI64" s="714"/>
      <c r="AJ64" s="714"/>
      <c r="AK64" s="714"/>
      <c r="AL64" s="714"/>
      <c r="AM64" s="714"/>
      <c r="AN64" s="714"/>
      <c r="AO64" s="714"/>
      <c r="AP64" s="714"/>
      <c r="AQ64" s="714"/>
      <c r="AR64" s="714"/>
      <c r="AS64" s="714"/>
      <c r="AT64" s="714"/>
      <c r="AU64" s="714"/>
      <c r="AV64" s="714"/>
      <c r="AW64" s="714"/>
      <c r="AX64" s="714"/>
    </row>
    <row r="65" spans="1:50" s="361" customFormat="1" ht="35.25" hidden="1" customHeight="1">
      <c r="A65" s="936" t="str">
        <f t="shared" ref="A65:H66" si="0">A3</f>
        <v>GIS Substation Extension Package-SS-56 for Construction of 2 Nos. of 400 kV GIS line bays under ISTS at 765/400kV Varanasi Substation</v>
      </c>
      <c r="B65" s="936"/>
      <c r="C65" s="936"/>
      <c r="D65" s="936"/>
      <c r="E65" s="936"/>
      <c r="F65" s="936"/>
      <c r="G65" s="936">
        <f t="shared" si="0"/>
        <v>0</v>
      </c>
      <c r="H65" s="936">
        <f t="shared" si="0"/>
        <v>0</v>
      </c>
      <c r="I65" s="936"/>
      <c r="J65" s="936"/>
      <c r="K65" s="936"/>
      <c r="O65" s="714"/>
      <c r="P65" s="714"/>
      <c r="Q65" s="714"/>
      <c r="R65" s="714"/>
      <c r="S65" s="714"/>
      <c r="T65" s="714"/>
      <c r="U65" s="714"/>
      <c r="V65" s="714"/>
      <c r="W65" s="714"/>
      <c r="X65" s="714"/>
      <c r="Y65" s="714"/>
      <c r="Z65" s="714"/>
      <c r="AA65" s="714"/>
      <c r="AB65" s="714"/>
      <c r="AC65" s="714"/>
      <c r="AD65" s="714"/>
      <c r="AE65" s="714"/>
      <c r="AF65" s="714"/>
      <c r="AG65" s="714"/>
      <c r="AH65" s="714"/>
      <c r="AI65" s="714"/>
      <c r="AJ65" s="714"/>
      <c r="AK65" s="714"/>
      <c r="AL65" s="714"/>
      <c r="AM65" s="714"/>
      <c r="AN65" s="714"/>
      <c r="AO65" s="714"/>
      <c r="AP65" s="714"/>
      <c r="AQ65" s="714"/>
      <c r="AR65" s="714"/>
      <c r="AS65" s="714"/>
      <c r="AT65" s="714"/>
      <c r="AU65" s="714"/>
      <c r="AV65" s="714"/>
      <c r="AW65" s="714"/>
      <c r="AX65" s="714"/>
    </row>
    <row r="66" spans="1:50" s="361" customFormat="1" hidden="1">
      <c r="A66" s="931" t="str">
        <f t="shared" si="0"/>
        <v>(SCHEDULE OF RATES AND PRICES )</v>
      </c>
      <c r="B66" s="931"/>
      <c r="C66" s="931"/>
      <c r="D66" s="931"/>
      <c r="E66" s="931"/>
      <c r="F66" s="931"/>
      <c r="G66" s="931">
        <f t="shared" si="0"/>
        <v>0</v>
      </c>
      <c r="H66" s="931">
        <f t="shared" si="0"/>
        <v>0</v>
      </c>
      <c r="I66" s="931"/>
      <c r="J66" s="931"/>
      <c r="K66" s="931"/>
      <c r="O66" s="714"/>
      <c r="P66" s="714"/>
      <c r="Q66" s="714"/>
      <c r="R66" s="714"/>
      <c r="S66" s="714"/>
      <c r="T66" s="714"/>
      <c r="U66" s="714"/>
      <c r="V66" s="714"/>
      <c r="W66" s="714"/>
      <c r="X66" s="714"/>
      <c r="Y66" s="714"/>
      <c r="Z66" s="714"/>
      <c r="AA66" s="714"/>
      <c r="AB66" s="714"/>
      <c r="AC66" s="714"/>
      <c r="AD66" s="714"/>
      <c r="AE66" s="714"/>
      <c r="AF66" s="714"/>
      <c r="AG66" s="714"/>
      <c r="AH66" s="714"/>
      <c r="AI66" s="714"/>
      <c r="AJ66" s="714"/>
      <c r="AK66" s="714"/>
      <c r="AL66" s="714"/>
      <c r="AM66" s="714"/>
      <c r="AN66" s="714"/>
      <c r="AO66" s="714"/>
      <c r="AP66" s="714"/>
      <c r="AQ66" s="714"/>
      <c r="AR66" s="714"/>
      <c r="AS66" s="714"/>
      <c r="AT66" s="714"/>
      <c r="AU66" s="714"/>
      <c r="AV66" s="714"/>
      <c r="AW66" s="714"/>
      <c r="AX66" s="714"/>
    </row>
    <row r="67" spans="1:50" s="361" customFormat="1" hidden="1">
      <c r="A67" s="362"/>
      <c r="B67" s="362"/>
      <c r="C67" s="362"/>
      <c r="D67" s="362"/>
      <c r="E67" s="362"/>
      <c r="F67" s="362"/>
      <c r="G67" s="491"/>
      <c r="H67" s="363"/>
      <c r="I67" s="363"/>
      <c r="J67" s="363"/>
      <c r="K67" s="363"/>
      <c r="O67" s="714"/>
      <c r="P67" s="714"/>
      <c r="Q67" s="714"/>
      <c r="R67" s="714"/>
      <c r="S67" s="714"/>
      <c r="T67" s="714"/>
      <c r="U67" s="714"/>
      <c r="V67" s="714"/>
      <c r="W67" s="714"/>
      <c r="X67" s="714"/>
      <c r="Y67" s="714"/>
      <c r="Z67" s="714"/>
      <c r="AA67" s="714"/>
      <c r="AB67" s="714"/>
      <c r="AC67" s="714"/>
      <c r="AD67" s="714"/>
      <c r="AE67" s="714"/>
      <c r="AF67" s="714"/>
      <c r="AG67" s="714"/>
      <c r="AH67" s="714"/>
      <c r="AI67" s="714"/>
      <c r="AJ67" s="714"/>
      <c r="AK67" s="714"/>
      <c r="AL67" s="714"/>
      <c r="AM67" s="714"/>
      <c r="AN67" s="714"/>
      <c r="AO67" s="714"/>
      <c r="AP67" s="714"/>
      <c r="AQ67" s="714"/>
      <c r="AR67" s="714"/>
      <c r="AS67" s="714"/>
      <c r="AT67" s="714"/>
      <c r="AU67" s="714"/>
      <c r="AV67" s="714"/>
      <c r="AW67" s="714"/>
      <c r="AX67" s="714"/>
    </row>
    <row r="68" spans="1:50" s="361" customFormat="1" hidden="1">
      <c r="A68" s="364" t="str">
        <f>A6</f>
        <v>Bidder’s Name and Address  (Lead Partner) :</v>
      </c>
      <c r="B68" s="364"/>
      <c r="C68" s="364"/>
      <c r="D68" s="364"/>
      <c r="E68" s="364"/>
      <c r="F68" s="364"/>
      <c r="G68" s="518"/>
      <c r="H68" s="365"/>
      <c r="I68" s="365"/>
      <c r="J68" s="365"/>
      <c r="K68" s="365"/>
      <c r="O68" s="714"/>
      <c r="P68" s="714"/>
      <c r="Q68" s="714"/>
      <c r="R68" s="714"/>
      <c r="S68" s="714"/>
      <c r="T68" s="714"/>
      <c r="U68" s="714"/>
      <c r="V68" s="714"/>
      <c r="W68" s="714"/>
      <c r="X68" s="714"/>
      <c r="Y68" s="714"/>
      <c r="Z68" s="714"/>
      <c r="AA68" s="714"/>
      <c r="AB68" s="714"/>
      <c r="AC68" s="714"/>
      <c r="AD68" s="714"/>
      <c r="AE68" s="714"/>
      <c r="AF68" s="714"/>
      <c r="AG68" s="714"/>
      <c r="AH68" s="714"/>
      <c r="AI68" s="714"/>
      <c r="AJ68" s="714"/>
      <c r="AK68" s="714"/>
      <c r="AL68" s="714"/>
      <c r="AM68" s="714"/>
      <c r="AN68" s="714"/>
      <c r="AO68" s="714"/>
      <c r="AP68" s="714"/>
      <c r="AQ68" s="714"/>
      <c r="AR68" s="714"/>
      <c r="AS68" s="714"/>
      <c r="AT68" s="714"/>
      <c r="AU68" s="714"/>
      <c r="AV68" s="714"/>
      <c r="AW68" s="714"/>
      <c r="AX68" s="714"/>
    </row>
    <row r="69" spans="1:50" s="361" customFormat="1" hidden="1">
      <c r="A69" s="934" t="str">
        <f>A7</f>
        <v/>
      </c>
      <c r="B69" s="934"/>
      <c r="C69" s="934"/>
      <c r="D69" s="934"/>
      <c r="E69" s="934"/>
      <c r="F69" s="934"/>
      <c r="G69" s="934">
        <f t="shared" ref="G69:H69" si="1">G7</f>
        <v>0</v>
      </c>
      <c r="H69" s="934">
        <f t="shared" si="1"/>
        <v>0</v>
      </c>
      <c r="I69" s="356"/>
      <c r="J69" s="356"/>
      <c r="K69" s="356"/>
      <c r="O69" s="714"/>
      <c r="P69" s="714"/>
      <c r="Q69" s="714"/>
      <c r="R69" s="714"/>
      <c r="S69" s="714"/>
      <c r="T69" s="714"/>
      <c r="U69" s="714"/>
      <c r="V69" s="714"/>
      <c r="W69" s="714"/>
      <c r="X69" s="714"/>
      <c r="Y69" s="714"/>
      <c r="Z69" s="714"/>
      <c r="AA69" s="714"/>
      <c r="AB69" s="714"/>
      <c r="AC69" s="714"/>
      <c r="AD69" s="714"/>
      <c r="AE69" s="714"/>
      <c r="AF69" s="714"/>
      <c r="AG69" s="714"/>
      <c r="AH69" s="714"/>
      <c r="AI69" s="714"/>
      <c r="AJ69" s="714"/>
      <c r="AK69" s="714"/>
      <c r="AL69" s="714"/>
      <c r="AM69" s="714"/>
      <c r="AN69" s="714"/>
      <c r="AO69" s="714"/>
      <c r="AP69" s="714"/>
      <c r="AQ69" s="714"/>
      <c r="AR69" s="714"/>
      <c r="AS69" s="714"/>
      <c r="AT69" s="714"/>
      <c r="AU69" s="714"/>
      <c r="AV69" s="714"/>
      <c r="AW69" s="714"/>
      <c r="AX69" s="714"/>
    </row>
    <row r="70" spans="1:50" s="361" customFormat="1" hidden="1">
      <c r="A70" s="366" t="str">
        <f>A8</f>
        <v>Name     :</v>
      </c>
      <c r="B70" s="366"/>
      <c r="C70" s="366"/>
      <c r="D70" s="366"/>
      <c r="E70" s="366"/>
      <c r="F70" s="366"/>
      <c r="G70" s="935" t="str">
        <f t="shared" ref="G70:H73" si="2">C8</f>
        <v/>
      </c>
      <c r="H70" s="935">
        <f t="shared" si="2"/>
        <v>0</v>
      </c>
      <c r="I70" s="367"/>
      <c r="J70" s="367"/>
      <c r="K70" s="367"/>
      <c r="O70" s="714"/>
      <c r="P70" s="714"/>
      <c r="Q70" s="714"/>
      <c r="R70" s="714"/>
      <c r="S70" s="714"/>
      <c r="T70" s="714"/>
      <c r="U70" s="714"/>
      <c r="V70" s="714"/>
      <c r="W70" s="714"/>
      <c r="X70" s="714"/>
      <c r="Y70" s="714"/>
      <c r="Z70" s="714"/>
      <c r="AA70" s="714"/>
      <c r="AB70" s="714"/>
      <c r="AC70" s="714"/>
      <c r="AD70" s="714"/>
      <c r="AE70" s="714"/>
      <c r="AF70" s="714"/>
      <c r="AG70" s="714"/>
      <c r="AH70" s="714"/>
      <c r="AI70" s="714"/>
      <c r="AJ70" s="714"/>
      <c r="AK70" s="714"/>
      <c r="AL70" s="714"/>
      <c r="AM70" s="714"/>
      <c r="AN70" s="714"/>
      <c r="AO70" s="714"/>
      <c r="AP70" s="714"/>
      <c r="AQ70" s="714"/>
      <c r="AR70" s="714"/>
      <c r="AS70" s="714"/>
      <c r="AT70" s="714"/>
      <c r="AU70" s="714"/>
      <c r="AV70" s="714"/>
      <c r="AW70" s="714"/>
      <c r="AX70" s="714"/>
    </row>
    <row r="71" spans="1:50" s="361" customFormat="1" hidden="1">
      <c r="A71" s="366" t="str">
        <f>A9</f>
        <v>Address :</v>
      </c>
      <c r="B71" s="366"/>
      <c r="C71" s="366"/>
      <c r="D71" s="366"/>
      <c r="E71" s="366"/>
      <c r="F71" s="366"/>
      <c r="G71" s="935" t="str">
        <f t="shared" si="2"/>
        <v/>
      </c>
      <c r="H71" s="935">
        <f t="shared" si="2"/>
        <v>0</v>
      </c>
      <c r="I71" s="367"/>
      <c r="J71" s="367"/>
      <c r="K71" s="367"/>
      <c r="O71" s="714"/>
      <c r="P71" s="714"/>
      <c r="Q71" s="714"/>
      <c r="R71" s="714"/>
      <c r="S71" s="714"/>
      <c r="T71" s="714"/>
      <c r="U71" s="714"/>
      <c r="V71" s="714"/>
      <c r="W71" s="714"/>
      <c r="X71" s="714"/>
      <c r="Y71" s="714"/>
      <c r="Z71" s="714"/>
      <c r="AA71" s="714"/>
      <c r="AB71" s="714"/>
      <c r="AC71" s="714"/>
      <c r="AD71" s="714"/>
      <c r="AE71" s="714"/>
      <c r="AF71" s="714"/>
      <c r="AG71" s="714"/>
      <c r="AH71" s="714"/>
      <c r="AI71" s="714"/>
      <c r="AJ71" s="714"/>
      <c r="AK71" s="714"/>
      <c r="AL71" s="714"/>
      <c r="AM71" s="714"/>
      <c r="AN71" s="714"/>
      <c r="AO71" s="714"/>
      <c r="AP71" s="714"/>
      <c r="AQ71" s="714"/>
      <c r="AR71" s="714"/>
      <c r="AS71" s="714"/>
      <c r="AT71" s="714"/>
      <c r="AU71" s="714"/>
      <c r="AV71" s="714"/>
      <c r="AW71" s="714"/>
      <c r="AX71" s="714"/>
    </row>
    <row r="72" spans="1:50" s="361" customFormat="1" hidden="1">
      <c r="A72" s="368"/>
      <c r="B72" s="368"/>
      <c r="C72" s="368"/>
      <c r="D72" s="368"/>
      <c r="E72" s="368"/>
      <c r="F72" s="368"/>
      <c r="G72" s="935" t="str">
        <f t="shared" si="2"/>
        <v/>
      </c>
      <c r="H72" s="935">
        <f t="shared" si="2"/>
        <v>0</v>
      </c>
      <c r="I72" s="367"/>
      <c r="J72" s="367"/>
      <c r="K72" s="367"/>
      <c r="O72" s="714"/>
      <c r="P72" s="714"/>
      <c r="Q72" s="714"/>
      <c r="R72" s="714"/>
      <c r="S72" s="714"/>
      <c r="T72" s="714"/>
      <c r="U72" s="714"/>
      <c r="V72" s="714"/>
      <c r="W72" s="714"/>
      <c r="X72" s="714"/>
      <c r="Y72" s="714"/>
      <c r="Z72" s="714"/>
      <c r="AA72" s="714"/>
      <c r="AB72" s="714"/>
      <c r="AC72" s="714"/>
      <c r="AD72" s="714"/>
      <c r="AE72" s="714"/>
      <c r="AF72" s="714"/>
      <c r="AG72" s="714"/>
      <c r="AH72" s="714"/>
      <c r="AI72" s="714"/>
      <c r="AJ72" s="714"/>
      <c r="AK72" s="714"/>
      <c r="AL72" s="714"/>
      <c r="AM72" s="714"/>
      <c r="AN72" s="714"/>
      <c r="AO72" s="714"/>
      <c r="AP72" s="714"/>
      <c r="AQ72" s="714"/>
      <c r="AR72" s="714"/>
      <c r="AS72" s="714"/>
      <c r="AT72" s="714"/>
      <c r="AU72" s="714"/>
      <c r="AV72" s="714"/>
      <c r="AW72" s="714"/>
      <c r="AX72" s="714"/>
    </row>
    <row r="73" spans="1:50" s="361" customFormat="1" hidden="1">
      <c r="A73" s="368"/>
      <c r="B73" s="368"/>
      <c r="C73" s="368"/>
      <c r="D73" s="368"/>
      <c r="E73" s="368"/>
      <c r="F73" s="368"/>
      <c r="G73" s="935" t="str">
        <f t="shared" si="2"/>
        <v/>
      </c>
      <c r="H73" s="935">
        <f t="shared" si="2"/>
        <v>0</v>
      </c>
      <c r="I73" s="367"/>
      <c r="J73" s="367"/>
      <c r="K73" s="367"/>
      <c r="O73" s="714"/>
      <c r="P73" s="714"/>
      <c r="Q73" s="714"/>
      <c r="R73" s="714"/>
      <c r="S73" s="714"/>
      <c r="T73" s="714"/>
      <c r="U73" s="714"/>
      <c r="V73" s="714"/>
      <c r="W73" s="714"/>
      <c r="X73" s="714"/>
      <c r="Y73" s="714"/>
      <c r="Z73" s="714"/>
      <c r="AA73" s="714"/>
      <c r="AB73" s="714"/>
      <c r="AC73" s="714"/>
      <c r="AD73" s="714"/>
      <c r="AE73" s="714"/>
      <c r="AF73" s="714"/>
      <c r="AG73" s="714"/>
      <c r="AH73" s="714"/>
      <c r="AI73" s="714"/>
      <c r="AJ73" s="714"/>
      <c r="AK73" s="714"/>
      <c r="AL73" s="714"/>
      <c r="AM73" s="714"/>
      <c r="AN73" s="714"/>
      <c r="AO73" s="714"/>
      <c r="AP73" s="714"/>
      <c r="AQ73" s="714"/>
      <c r="AR73" s="714"/>
      <c r="AS73" s="714"/>
      <c r="AT73" s="714"/>
      <c r="AU73" s="714"/>
      <c r="AV73" s="714"/>
      <c r="AW73" s="714"/>
      <c r="AX73" s="714"/>
    </row>
    <row r="74" spans="1:50" s="361" customFormat="1" hidden="1">
      <c r="A74" s="369"/>
      <c r="B74" s="369"/>
      <c r="C74" s="369"/>
      <c r="D74" s="369"/>
      <c r="E74" s="369"/>
      <c r="F74" s="369"/>
      <c r="G74" s="519"/>
      <c r="H74" s="370"/>
      <c r="I74" s="370"/>
      <c r="J74" s="370"/>
      <c r="K74" s="370"/>
      <c r="O74" s="714"/>
      <c r="P74" s="714"/>
      <c r="Q74" s="714"/>
      <c r="R74" s="714"/>
      <c r="S74" s="714"/>
      <c r="T74" s="714"/>
      <c r="U74" s="714"/>
      <c r="V74" s="714"/>
      <c r="W74" s="714"/>
      <c r="X74" s="714"/>
      <c r="Y74" s="714"/>
      <c r="Z74" s="714"/>
      <c r="AA74" s="714"/>
      <c r="AB74" s="714"/>
      <c r="AC74" s="714"/>
      <c r="AD74" s="714"/>
      <c r="AE74" s="714"/>
      <c r="AF74" s="714"/>
      <c r="AG74" s="714"/>
      <c r="AH74" s="714"/>
      <c r="AI74" s="714"/>
      <c r="AJ74" s="714"/>
      <c r="AK74" s="714"/>
      <c r="AL74" s="714"/>
      <c r="AM74" s="714"/>
      <c r="AN74" s="714"/>
      <c r="AO74" s="714"/>
      <c r="AP74" s="714"/>
      <c r="AQ74" s="714"/>
      <c r="AR74" s="714"/>
      <c r="AS74" s="714"/>
      <c r="AT74" s="714"/>
      <c r="AU74" s="714"/>
      <c r="AV74" s="714"/>
      <c r="AW74" s="714"/>
      <c r="AX74" s="714"/>
    </row>
    <row r="75" spans="1:50" s="361" customFormat="1" ht="33.75" hidden="1" customHeight="1">
      <c r="A75" s="371" t="str">
        <f>A14</f>
        <v>Sl. No.</v>
      </c>
      <c r="B75" s="371"/>
      <c r="C75" s="371"/>
      <c r="D75" s="371"/>
      <c r="E75" s="371"/>
      <c r="F75" s="371"/>
      <c r="G75" s="372" t="str">
        <f>G14</f>
        <v>Whether HSN in column ‘ 2 ’ is confirmed. If not  indicate applicable the HSN code *</v>
      </c>
      <c r="H75" s="946" t="e">
        <f>#REF!</f>
        <v>#REF!</v>
      </c>
      <c r="I75" s="946"/>
      <c r="J75" s="946"/>
      <c r="K75" s="946"/>
      <c r="O75" s="714"/>
      <c r="P75" s="714"/>
      <c r="Q75" s="714"/>
      <c r="R75" s="714"/>
      <c r="S75" s="714"/>
      <c r="T75" s="714"/>
      <c r="U75" s="714"/>
      <c r="V75" s="714"/>
      <c r="W75" s="714"/>
      <c r="X75" s="714"/>
      <c r="Y75" s="947"/>
      <c r="Z75" s="947"/>
      <c r="AA75" s="714"/>
      <c r="AB75" s="947"/>
      <c r="AC75" s="947"/>
      <c r="AD75" s="714"/>
      <c r="AE75" s="714"/>
      <c r="AF75" s="714"/>
      <c r="AG75" s="714"/>
      <c r="AH75" s="714"/>
      <c r="AI75" s="714"/>
      <c r="AJ75" s="714"/>
      <c r="AK75" s="714"/>
      <c r="AL75" s="714"/>
      <c r="AM75" s="714"/>
      <c r="AN75" s="714"/>
      <c r="AO75" s="714"/>
      <c r="AP75" s="714"/>
      <c r="AQ75" s="714"/>
      <c r="AR75" s="714"/>
      <c r="AS75" s="714"/>
      <c r="AT75" s="714"/>
      <c r="AU75" s="714"/>
      <c r="AV75" s="714"/>
      <c r="AW75" s="714"/>
      <c r="AX75" s="714"/>
    </row>
    <row r="76" spans="1:50" s="361" customFormat="1" hidden="1">
      <c r="A76" s="363" t="e">
        <f>#REF!</f>
        <v>#REF!</v>
      </c>
      <c r="B76" s="412"/>
      <c r="C76" s="412"/>
      <c r="D76" s="363"/>
      <c r="E76" s="521"/>
      <c r="F76" s="521"/>
      <c r="G76" s="491" t="e">
        <f>#REF!</f>
        <v>#REF!</v>
      </c>
      <c r="H76" s="938" t="e">
        <f>#REF!</f>
        <v>#REF!</v>
      </c>
      <c r="I76" s="938"/>
      <c r="J76" s="938"/>
      <c r="K76" s="938"/>
      <c r="O76" s="714"/>
      <c r="P76" s="714"/>
      <c r="Q76" s="714"/>
      <c r="R76" s="714"/>
      <c r="S76" s="714"/>
      <c r="T76" s="714"/>
      <c r="U76" s="714"/>
      <c r="V76" s="714"/>
      <c r="W76" s="714"/>
      <c r="X76" s="714"/>
      <c r="Y76" s="944"/>
      <c r="Z76" s="944"/>
      <c r="AA76" s="714"/>
      <c r="AB76" s="944"/>
      <c r="AC76" s="944"/>
      <c r="AD76" s="714"/>
      <c r="AE76" s="714"/>
      <c r="AF76" s="714"/>
      <c r="AG76" s="714"/>
      <c r="AH76" s="714"/>
      <c r="AI76" s="714"/>
      <c r="AJ76" s="714"/>
      <c r="AK76" s="714"/>
      <c r="AL76" s="714"/>
      <c r="AM76" s="714"/>
      <c r="AN76" s="714"/>
      <c r="AO76" s="714"/>
      <c r="AP76" s="714"/>
      <c r="AQ76" s="714"/>
      <c r="AR76" s="714"/>
      <c r="AS76" s="714"/>
      <c r="AT76" s="714"/>
      <c r="AU76" s="714"/>
      <c r="AV76" s="714"/>
      <c r="AW76" s="714"/>
      <c r="AX76" s="714"/>
    </row>
    <row r="77" spans="1:50" s="361" customFormat="1" hidden="1">
      <c r="A77" s="373" t="e">
        <f>#REF!</f>
        <v>#REF!</v>
      </c>
      <c r="B77" s="373"/>
      <c r="C77" s="373"/>
      <c r="D77" s="373"/>
      <c r="E77" s="373"/>
      <c r="F77" s="373"/>
      <c r="G77" s="374" t="e">
        <f>#REF!</f>
        <v>#REF!</v>
      </c>
      <c r="H77" s="938"/>
      <c r="I77" s="938"/>
      <c r="J77" s="938"/>
      <c r="K77" s="938"/>
      <c r="O77" s="714"/>
      <c r="P77" s="714"/>
      <c r="Q77" s="714"/>
      <c r="R77" s="714"/>
      <c r="S77" s="714"/>
      <c r="T77" s="714"/>
      <c r="U77" s="714"/>
      <c r="V77" s="714"/>
      <c r="W77" s="714"/>
      <c r="X77" s="714"/>
      <c r="Y77" s="944"/>
      <c r="Z77" s="944"/>
      <c r="AA77" s="714"/>
      <c r="AB77" s="944"/>
      <c r="AC77" s="944"/>
      <c r="AD77" s="714"/>
      <c r="AE77" s="714"/>
      <c r="AF77" s="714"/>
      <c r="AG77" s="714"/>
      <c r="AH77" s="714"/>
      <c r="AI77" s="714"/>
      <c r="AJ77" s="714"/>
      <c r="AK77" s="714"/>
      <c r="AL77" s="714"/>
      <c r="AM77" s="714"/>
      <c r="AN77" s="714"/>
      <c r="AO77" s="714"/>
      <c r="AP77" s="714"/>
      <c r="AQ77" s="714"/>
      <c r="AR77" s="714"/>
      <c r="AS77" s="714"/>
      <c r="AT77" s="714"/>
      <c r="AU77" s="714"/>
      <c r="AV77" s="714"/>
      <c r="AW77" s="714"/>
      <c r="AX77" s="714"/>
    </row>
    <row r="78" spans="1:50" s="361" customFormat="1" hidden="1">
      <c r="A78" s="375" t="e">
        <f>#REF!</f>
        <v>#REF!</v>
      </c>
      <c r="B78" s="375"/>
      <c r="C78" s="375"/>
      <c r="D78" s="375"/>
      <c r="E78" s="375"/>
      <c r="F78" s="375"/>
      <c r="G78" s="376" t="e">
        <f>#REF!</f>
        <v>#REF!</v>
      </c>
      <c r="H78" s="945" t="e">
        <f>#REF!</f>
        <v>#REF!</v>
      </c>
      <c r="I78" s="945"/>
      <c r="J78" s="945"/>
      <c r="K78" s="945"/>
      <c r="O78" s="714"/>
      <c r="P78" s="714"/>
      <c r="Q78" s="714"/>
      <c r="R78" s="714"/>
      <c r="S78" s="714"/>
      <c r="T78" s="714"/>
      <c r="U78" s="714"/>
      <c r="V78" s="714"/>
      <c r="W78" s="714"/>
      <c r="X78" s="714"/>
      <c r="Y78" s="715"/>
      <c r="Z78" s="715"/>
      <c r="AA78" s="714"/>
      <c r="AB78" s="715"/>
      <c r="AC78" s="715"/>
      <c r="AD78" s="714"/>
      <c r="AE78" s="714"/>
      <c r="AF78" s="714"/>
      <c r="AG78" s="714"/>
      <c r="AH78" s="714"/>
      <c r="AI78" s="714"/>
      <c r="AJ78" s="714"/>
      <c r="AK78" s="714"/>
      <c r="AL78" s="714"/>
      <c r="AM78" s="714"/>
      <c r="AN78" s="714"/>
      <c r="AO78" s="714"/>
      <c r="AP78" s="714"/>
      <c r="AQ78" s="714"/>
      <c r="AR78" s="714"/>
      <c r="AS78" s="714"/>
      <c r="AT78" s="714"/>
      <c r="AU78" s="714"/>
      <c r="AV78" s="714"/>
      <c r="AW78" s="714"/>
      <c r="AX78" s="714"/>
    </row>
    <row r="79" spans="1:50" s="361" customFormat="1" hidden="1">
      <c r="A79" s="375" t="e">
        <f>#REF!</f>
        <v>#REF!</v>
      </c>
      <c r="B79" s="375"/>
      <c r="C79" s="375"/>
      <c r="D79" s="375"/>
      <c r="E79" s="375"/>
      <c r="F79" s="375"/>
      <c r="G79" s="376" t="e">
        <f>#REF!</f>
        <v>#REF!</v>
      </c>
      <c r="H79" s="945" t="e">
        <f>#REF!</f>
        <v>#REF!</v>
      </c>
      <c r="I79" s="945"/>
      <c r="J79" s="945"/>
      <c r="K79" s="945"/>
      <c r="O79" s="714"/>
      <c r="P79" s="714"/>
      <c r="Q79" s="714"/>
      <c r="R79" s="714"/>
      <c r="S79" s="714"/>
      <c r="T79" s="714"/>
      <c r="U79" s="714"/>
      <c r="V79" s="714"/>
      <c r="W79" s="714"/>
      <c r="X79" s="714"/>
      <c r="Y79" s="716"/>
      <c r="Z79" s="716"/>
      <c r="AA79" s="714"/>
      <c r="AB79" s="715"/>
      <c r="AC79" s="716"/>
      <c r="AD79" s="714"/>
      <c r="AE79" s="714"/>
      <c r="AF79" s="714"/>
      <c r="AG79" s="714"/>
      <c r="AH79" s="714"/>
      <c r="AI79" s="714"/>
      <c r="AJ79" s="714"/>
      <c r="AK79" s="714"/>
      <c r="AL79" s="714"/>
      <c r="AM79" s="714"/>
      <c r="AN79" s="714"/>
      <c r="AO79" s="714"/>
      <c r="AP79" s="714"/>
      <c r="AQ79" s="714"/>
      <c r="AR79" s="714"/>
      <c r="AS79" s="714"/>
      <c r="AT79" s="714"/>
      <c r="AU79" s="714"/>
      <c r="AV79" s="714"/>
      <c r="AW79" s="714"/>
      <c r="AX79" s="714"/>
    </row>
    <row r="80" spans="1:50" s="361" customFormat="1" ht="20.100000000000001" hidden="1" customHeight="1">
      <c r="A80" s="377"/>
      <c r="B80" s="377"/>
      <c r="C80" s="377"/>
      <c r="D80" s="377"/>
      <c r="E80" s="377"/>
      <c r="F80" s="377"/>
      <c r="G80" s="374" t="e">
        <f>#REF!</f>
        <v>#REF!</v>
      </c>
      <c r="H80" s="945" t="e">
        <f>#REF!</f>
        <v>#REF!</v>
      </c>
      <c r="I80" s="945"/>
      <c r="J80" s="945"/>
      <c r="K80" s="945"/>
      <c r="O80" s="714"/>
      <c r="P80" s="714"/>
      <c r="Q80" s="714"/>
      <c r="R80" s="714"/>
      <c r="S80" s="714"/>
      <c r="T80" s="714"/>
      <c r="U80" s="714"/>
      <c r="V80" s="714"/>
      <c r="W80" s="714"/>
      <c r="X80" s="714"/>
      <c r="Y80" s="716"/>
      <c r="Z80" s="716"/>
      <c r="AA80" s="714"/>
      <c r="AB80" s="716"/>
      <c r="AC80" s="716"/>
      <c r="AD80" s="714"/>
      <c r="AE80" s="714"/>
      <c r="AF80" s="714"/>
      <c r="AG80" s="714"/>
      <c r="AH80" s="714"/>
      <c r="AI80" s="714"/>
      <c r="AJ80" s="714"/>
      <c r="AK80" s="714"/>
      <c r="AL80" s="714"/>
      <c r="AM80" s="714"/>
      <c r="AN80" s="714"/>
      <c r="AO80" s="714"/>
      <c r="AP80" s="714"/>
      <c r="AQ80" s="714"/>
      <c r="AR80" s="714"/>
      <c r="AS80" s="714"/>
      <c r="AT80" s="714"/>
      <c r="AU80" s="714"/>
      <c r="AV80" s="714"/>
      <c r="AW80" s="714"/>
      <c r="AX80" s="714"/>
    </row>
    <row r="81" spans="1:50" s="361" customFormat="1" hidden="1">
      <c r="A81" s="373" t="e">
        <f>#REF!</f>
        <v>#REF!</v>
      </c>
      <c r="B81" s="373"/>
      <c r="C81" s="373"/>
      <c r="D81" s="373"/>
      <c r="E81" s="373"/>
      <c r="F81" s="373"/>
      <c r="G81" s="374" t="e">
        <f>#REF!</f>
        <v>#REF!</v>
      </c>
      <c r="H81" s="945"/>
      <c r="I81" s="945"/>
      <c r="J81" s="945"/>
      <c r="K81" s="945"/>
      <c r="O81" s="714"/>
      <c r="P81" s="714"/>
      <c r="Q81" s="714"/>
      <c r="R81" s="714"/>
      <c r="S81" s="714"/>
      <c r="T81" s="714"/>
      <c r="U81" s="714"/>
      <c r="V81" s="714"/>
      <c r="W81" s="714"/>
      <c r="X81" s="714"/>
      <c r="Y81" s="948"/>
      <c r="Z81" s="948"/>
      <c r="AA81" s="714"/>
      <c r="AB81" s="948"/>
      <c r="AC81" s="948"/>
      <c r="AD81" s="714"/>
      <c r="AE81" s="714"/>
      <c r="AF81" s="714"/>
      <c r="AG81" s="714"/>
      <c r="AH81" s="714"/>
      <c r="AI81" s="714"/>
      <c r="AJ81" s="714"/>
      <c r="AK81" s="714"/>
      <c r="AL81" s="714"/>
      <c r="AM81" s="714"/>
      <c r="AN81" s="714"/>
      <c r="AO81" s="714"/>
      <c r="AP81" s="714"/>
      <c r="AQ81" s="714"/>
      <c r="AR81" s="714"/>
      <c r="AS81" s="714"/>
      <c r="AT81" s="714"/>
      <c r="AU81" s="714"/>
      <c r="AV81" s="714"/>
      <c r="AW81" s="714"/>
      <c r="AX81" s="714"/>
    </row>
    <row r="82" spans="1:50" s="361" customFormat="1" hidden="1">
      <c r="A82" s="378" t="e">
        <f>#REF!</f>
        <v>#REF!</v>
      </c>
      <c r="B82" s="378"/>
      <c r="C82" s="378"/>
      <c r="D82" s="378"/>
      <c r="E82" s="378"/>
      <c r="F82" s="378"/>
      <c r="G82" s="374" t="e">
        <f>#REF!</f>
        <v>#REF!</v>
      </c>
      <c r="H82" s="945"/>
      <c r="I82" s="945"/>
      <c r="J82" s="945"/>
      <c r="K82" s="945"/>
      <c r="O82" s="714"/>
      <c r="P82" s="714"/>
      <c r="Q82" s="714"/>
      <c r="R82" s="714"/>
      <c r="S82" s="714"/>
      <c r="T82" s="714"/>
      <c r="U82" s="714"/>
      <c r="V82" s="714"/>
      <c r="W82" s="714"/>
      <c r="X82" s="714"/>
      <c r="Y82" s="948"/>
      <c r="Z82" s="948"/>
      <c r="AA82" s="714"/>
      <c r="AB82" s="948"/>
      <c r="AC82" s="948"/>
      <c r="AD82" s="714"/>
      <c r="AE82" s="714"/>
      <c r="AF82" s="714"/>
      <c r="AG82" s="714"/>
      <c r="AH82" s="714"/>
      <c r="AI82" s="714"/>
      <c r="AJ82" s="714"/>
      <c r="AK82" s="714"/>
      <c r="AL82" s="714"/>
      <c r="AM82" s="714"/>
      <c r="AN82" s="714"/>
      <c r="AO82" s="714"/>
      <c r="AP82" s="714"/>
      <c r="AQ82" s="714"/>
      <c r="AR82" s="714"/>
      <c r="AS82" s="714"/>
      <c r="AT82" s="714"/>
      <c r="AU82" s="714"/>
      <c r="AV82" s="714"/>
      <c r="AW82" s="714"/>
      <c r="AX82" s="714"/>
    </row>
    <row r="83" spans="1:50" s="361" customFormat="1" hidden="1">
      <c r="A83" s="379" t="e">
        <f>#REF!</f>
        <v>#REF!</v>
      </c>
      <c r="B83" s="379"/>
      <c r="C83" s="379"/>
      <c r="D83" s="379"/>
      <c r="E83" s="379"/>
      <c r="F83" s="379"/>
      <c r="G83" s="374" t="e">
        <f>#REF!</f>
        <v>#REF!</v>
      </c>
      <c r="H83" s="945"/>
      <c r="I83" s="945"/>
      <c r="J83" s="945"/>
      <c r="K83" s="945"/>
      <c r="O83" s="714"/>
      <c r="P83" s="714"/>
      <c r="Q83" s="714"/>
      <c r="R83" s="714"/>
      <c r="S83" s="714"/>
      <c r="T83" s="714"/>
      <c r="U83" s="714"/>
      <c r="V83" s="714"/>
      <c r="W83" s="714"/>
      <c r="X83" s="714"/>
      <c r="Y83" s="948"/>
      <c r="Z83" s="948"/>
      <c r="AA83" s="714"/>
      <c r="AB83" s="948"/>
      <c r="AC83" s="948"/>
      <c r="AD83" s="714"/>
      <c r="AE83" s="714"/>
      <c r="AF83" s="714"/>
      <c r="AG83" s="714"/>
      <c r="AH83" s="714"/>
      <c r="AI83" s="714"/>
      <c r="AJ83" s="714"/>
      <c r="AK83" s="714"/>
      <c r="AL83" s="714"/>
      <c r="AM83" s="714"/>
      <c r="AN83" s="714"/>
      <c r="AO83" s="714"/>
      <c r="AP83" s="714"/>
      <c r="AQ83" s="714"/>
      <c r="AR83" s="714"/>
      <c r="AS83" s="714"/>
      <c r="AT83" s="714"/>
      <c r="AU83" s="714"/>
      <c r="AV83" s="714"/>
      <c r="AW83" s="714"/>
      <c r="AX83" s="714"/>
    </row>
    <row r="84" spans="1:50" s="361" customFormat="1" hidden="1">
      <c r="A84" s="375" t="e">
        <f>#REF!</f>
        <v>#REF!</v>
      </c>
      <c r="B84" s="375"/>
      <c r="C84" s="375"/>
      <c r="D84" s="375"/>
      <c r="E84" s="375"/>
      <c r="F84" s="375"/>
      <c r="G84" s="376" t="e">
        <f>#REF!</f>
        <v>#REF!</v>
      </c>
      <c r="H84" s="945" t="e">
        <f>#REF!</f>
        <v>#REF!</v>
      </c>
      <c r="I84" s="945"/>
      <c r="J84" s="945"/>
      <c r="K84" s="945"/>
      <c r="O84" s="714"/>
      <c r="P84" s="714"/>
      <c r="Q84" s="714"/>
      <c r="R84" s="714"/>
      <c r="S84" s="714"/>
      <c r="T84" s="714"/>
      <c r="U84" s="714"/>
      <c r="V84" s="714"/>
      <c r="W84" s="714"/>
      <c r="X84" s="714"/>
      <c r="Y84" s="716"/>
      <c r="Z84" s="716"/>
      <c r="AA84" s="714"/>
      <c r="AB84" s="715"/>
      <c r="AC84" s="716"/>
      <c r="AD84" s="714"/>
      <c r="AE84" s="714"/>
      <c r="AF84" s="714"/>
      <c r="AG84" s="714"/>
      <c r="AH84" s="714"/>
      <c r="AI84" s="714"/>
      <c r="AJ84" s="714"/>
      <c r="AK84" s="714"/>
      <c r="AL84" s="714"/>
      <c r="AM84" s="714"/>
      <c r="AN84" s="714"/>
      <c r="AO84" s="714"/>
      <c r="AP84" s="714"/>
      <c r="AQ84" s="714"/>
      <c r="AR84" s="714"/>
      <c r="AS84" s="714"/>
      <c r="AT84" s="714"/>
      <c r="AU84" s="714"/>
      <c r="AV84" s="714"/>
      <c r="AW84" s="714"/>
      <c r="AX84" s="714"/>
    </row>
    <row r="85" spans="1:50" s="361" customFormat="1" hidden="1">
      <c r="A85" s="375" t="e">
        <f>#REF!</f>
        <v>#REF!</v>
      </c>
      <c r="B85" s="375"/>
      <c r="C85" s="375"/>
      <c r="D85" s="375"/>
      <c r="E85" s="375"/>
      <c r="F85" s="375"/>
      <c r="G85" s="376" t="e">
        <f>#REF!</f>
        <v>#REF!</v>
      </c>
      <c r="H85" s="945" t="e">
        <f>#REF!</f>
        <v>#REF!</v>
      </c>
      <c r="I85" s="945"/>
      <c r="J85" s="945"/>
      <c r="K85" s="945"/>
      <c r="O85" s="714"/>
      <c r="P85" s="714"/>
      <c r="Q85" s="714"/>
      <c r="R85" s="714"/>
      <c r="S85" s="714"/>
      <c r="T85" s="714"/>
      <c r="U85" s="714"/>
      <c r="V85" s="714"/>
      <c r="W85" s="714"/>
      <c r="X85" s="714"/>
      <c r="Y85" s="716"/>
      <c r="Z85" s="716"/>
      <c r="AA85" s="714"/>
      <c r="AB85" s="715"/>
      <c r="AC85" s="716"/>
      <c r="AD85" s="714"/>
      <c r="AE85" s="714"/>
      <c r="AF85" s="714"/>
      <c r="AG85" s="714"/>
      <c r="AH85" s="714"/>
      <c r="AI85" s="714"/>
      <c r="AJ85" s="714"/>
      <c r="AK85" s="714"/>
      <c r="AL85" s="714"/>
      <c r="AM85" s="714"/>
      <c r="AN85" s="714"/>
      <c r="AO85" s="714"/>
      <c r="AP85" s="714"/>
      <c r="AQ85" s="714"/>
      <c r="AR85" s="714"/>
      <c r="AS85" s="714"/>
      <c r="AT85" s="714"/>
      <c r="AU85" s="714"/>
      <c r="AV85" s="714"/>
      <c r="AW85" s="714"/>
      <c r="AX85" s="714"/>
    </row>
    <row r="86" spans="1:50" s="361" customFormat="1" hidden="1">
      <c r="A86" s="375" t="e">
        <f>#REF!</f>
        <v>#REF!</v>
      </c>
      <c r="B86" s="375"/>
      <c r="C86" s="375"/>
      <c r="D86" s="375"/>
      <c r="E86" s="375"/>
      <c r="F86" s="375"/>
      <c r="G86" s="376" t="e">
        <f>#REF!</f>
        <v>#REF!</v>
      </c>
      <c r="H86" s="945" t="e">
        <f>#REF!</f>
        <v>#REF!</v>
      </c>
      <c r="I86" s="945"/>
      <c r="J86" s="945"/>
      <c r="K86" s="945"/>
      <c r="O86" s="714"/>
      <c r="P86" s="714"/>
      <c r="Q86" s="714"/>
      <c r="R86" s="714"/>
      <c r="S86" s="714"/>
      <c r="T86" s="714"/>
      <c r="U86" s="714"/>
      <c r="V86" s="714"/>
      <c r="W86" s="714"/>
      <c r="X86" s="714"/>
      <c r="Y86" s="716"/>
      <c r="Z86" s="716"/>
      <c r="AA86" s="714"/>
      <c r="AB86" s="715"/>
      <c r="AC86" s="716"/>
      <c r="AD86" s="714"/>
      <c r="AE86" s="714"/>
      <c r="AF86" s="714"/>
      <c r="AG86" s="714"/>
      <c r="AH86" s="714"/>
      <c r="AI86" s="714"/>
      <c r="AJ86" s="714"/>
      <c r="AK86" s="714"/>
      <c r="AL86" s="714"/>
      <c r="AM86" s="714"/>
      <c r="AN86" s="714"/>
      <c r="AO86" s="714"/>
      <c r="AP86" s="714"/>
      <c r="AQ86" s="714"/>
      <c r="AR86" s="714"/>
      <c r="AS86" s="714"/>
      <c r="AT86" s="714"/>
      <c r="AU86" s="714"/>
      <c r="AV86" s="714"/>
      <c r="AW86" s="714"/>
      <c r="AX86" s="714"/>
    </row>
    <row r="87" spans="1:50" s="361" customFormat="1" hidden="1">
      <c r="A87" s="375" t="e">
        <f>#REF!</f>
        <v>#REF!</v>
      </c>
      <c r="B87" s="375"/>
      <c r="C87" s="375"/>
      <c r="D87" s="375"/>
      <c r="E87" s="375"/>
      <c r="F87" s="375"/>
      <c r="G87" s="376" t="e">
        <f>#REF!</f>
        <v>#REF!</v>
      </c>
      <c r="H87" s="945" t="e">
        <f>#REF!</f>
        <v>#REF!</v>
      </c>
      <c r="I87" s="945"/>
      <c r="J87" s="945"/>
      <c r="K87" s="945"/>
      <c r="O87" s="714"/>
      <c r="P87" s="714"/>
      <c r="Q87" s="714"/>
      <c r="R87" s="714"/>
      <c r="S87" s="714"/>
      <c r="T87" s="714"/>
      <c r="U87" s="714"/>
      <c r="V87" s="714"/>
      <c r="W87" s="714"/>
      <c r="X87" s="714"/>
      <c r="Y87" s="716"/>
      <c r="Z87" s="716"/>
      <c r="AA87" s="714"/>
      <c r="AB87" s="715"/>
      <c r="AC87" s="716"/>
      <c r="AD87" s="714"/>
      <c r="AE87" s="714"/>
      <c r="AF87" s="714"/>
      <c r="AG87" s="714"/>
      <c r="AH87" s="714"/>
      <c r="AI87" s="714"/>
      <c r="AJ87" s="714"/>
      <c r="AK87" s="714"/>
      <c r="AL87" s="714"/>
      <c r="AM87" s="714"/>
      <c r="AN87" s="714"/>
      <c r="AO87" s="714"/>
      <c r="AP87" s="714"/>
      <c r="AQ87" s="714"/>
      <c r="AR87" s="714"/>
      <c r="AS87" s="714"/>
      <c r="AT87" s="714"/>
      <c r="AU87" s="714"/>
      <c r="AV87" s="714"/>
      <c r="AW87" s="714"/>
      <c r="AX87" s="714"/>
    </row>
    <row r="88" spans="1:50" s="361" customFormat="1" hidden="1">
      <c r="A88" s="375"/>
      <c r="B88" s="375"/>
      <c r="C88" s="375"/>
      <c r="D88" s="375"/>
      <c r="E88" s="375"/>
      <c r="F88" s="375"/>
      <c r="G88" s="374" t="e">
        <f>#REF!</f>
        <v>#REF!</v>
      </c>
      <c r="H88" s="945" t="e">
        <f>#REF!</f>
        <v>#REF!</v>
      </c>
      <c r="I88" s="945"/>
      <c r="J88" s="945"/>
      <c r="K88" s="945"/>
      <c r="O88" s="714"/>
      <c r="P88" s="714"/>
      <c r="Q88" s="714"/>
      <c r="R88" s="714"/>
      <c r="S88" s="714"/>
      <c r="T88" s="714"/>
      <c r="U88" s="714"/>
      <c r="V88" s="714"/>
      <c r="W88" s="714"/>
      <c r="X88" s="714"/>
      <c r="Y88" s="716"/>
      <c r="Z88" s="716"/>
      <c r="AA88" s="714"/>
      <c r="AB88" s="716"/>
      <c r="AC88" s="716"/>
      <c r="AD88" s="714"/>
      <c r="AE88" s="714"/>
      <c r="AF88" s="714"/>
      <c r="AG88" s="714"/>
      <c r="AH88" s="714"/>
      <c r="AI88" s="714"/>
      <c r="AJ88" s="714"/>
      <c r="AK88" s="714"/>
      <c r="AL88" s="714"/>
      <c r="AM88" s="714"/>
      <c r="AN88" s="714"/>
      <c r="AO88" s="714"/>
      <c r="AP88" s="714"/>
      <c r="AQ88" s="714"/>
      <c r="AR88" s="714"/>
      <c r="AS88" s="714"/>
      <c r="AT88" s="714"/>
      <c r="AU88" s="714"/>
      <c r="AV88" s="714"/>
      <c r="AW88" s="714"/>
      <c r="AX88" s="714"/>
    </row>
    <row r="89" spans="1:50" s="361" customFormat="1" ht="20.100000000000001" hidden="1" customHeight="1">
      <c r="A89" s="379" t="e">
        <f>#REF!</f>
        <v>#REF!</v>
      </c>
      <c r="B89" s="379"/>
      <c r="C89" s="379"/>
      <c r="D89" s="379"/>
      <c r="E89" s="379"/>
      <c r="F89" s="379"/>
      <c r="G89" s="374" t="e">
        <f>#REF!</f>
        <v>#REF!</v>
      </c>
      <c r="H89" s="945"/>
      <c r="I89" s="945"/>
      <c r="J89" s="945"/>
      <c r="K89" s="945"/>
      <c r="O89" s="714"/>
      <c r="P89" s="714"/>
      <c r="Q89" s="714"/>
      <c r="R89" s="714"/>
      <c r="S89" s="714"/>
      <c r="T89" s="714"/>
      <c r="U89" s="714"/>
      <c r="V89" s="714"/>
      <c r="W89" s="714"/>
      <c r="X89" s="714"/>
      <c r="Y89" s="716"/>
      <c r="Z89" s="716"/>
      <c r="AA89" s="714"/>
      <c r="AB89" s="716"/>
      <c r="AC89" s="716"/>
      <c r="AD89" s="714"/>
      <c r="AE89" s="714"/>
      <c r="AF89" s="714"/>
      <c r="AG89" s="714"/>
      <c r="AH89" s="714"/>
      <c r="AI89" s="714"/>
      <c r="AJ89" s="714"/>
      <c r="AK89" s="714"/>
      <c r="AL89" s="714"/>
      <c r="AM89" s="714"/>
      <c r="AN89" s="714"/>
      <c r="AO89" s="714"/>
      <c r="AP89" s="714"/>
      <c r="AQ89" s="714"/>
      <c r="AR89" s="714"/>
      <c r="AS89" s="714"/>
      <c r="AT89" s="714"/>
      <c r="AU89" s="714"/>
      <c r="AV89" s="714"/>
      <c r="AW89" s="714"/>
      <c r="AX89" s="714"/>
    </row>
    <row r="90" spans="1:50" s="361" customFormat="1" hidden="1">
      <c r="A90" s="375" t="e">
        <f>#REF!</f>
        <v>#REF!</v>
      </c>
      <c r="B90" s="375"/>
      <c r="C90" s="375"/>
      <c r="D90" s="375"/>
      <c r="E90" s="375"/>
      <c r="F90" s="375"/>
      <c r="G90" s="376" t="e">
        <f>#REF!</f>
        <v>#REF!</v>
      </c>
      <c r="H90" s="945" t="e">
        <f>#REF!</f>
        <v>#REF!</v>
      </c>
      <c r="I90" s="945"/>
      <c r="J90" s="945"/>
      <c r="K90" s="945"/>
      <c r="O90" s="714"/>
      <c r="P90" s="714"/>
      <c r="Q90" s="714"/>
      <c r="R90" s="714"/>
      <c r="S90" s="714"/>
      <c r="T90" s="714"/>
      <c r="U90" s="714"/>
      <c r="V90" s="714"/>
      <c r="W90" s="714"/>
      <c r="X90" s="714"/>
      <c r="Y90" s="716"/>
      <c r="Z90" s="716"/>
      <c r="AA90" s="714"/>
      <c r="AB90" s="715"/>
      <c r="AC90" s="716"/>
      <c r="AD90" s="714"/>
      <c r="AE90" s="714"/>
      <c r="AF90" s="714"/>
      <c r="AG90" s="714"/>
      <c r="AH90" s="714"/>
      <c r="AI90" s="714"/>
      <c r="AJ90" s="714"/>
      <c r="AK90" s="714"/>
      <c r="AL90" s="714"/>
      <c r="AM90" s="714"/>
      <c r="AN90" s="714"/>
      <c r="AO90" s="714"/>
      <c r="AP90" s="714"/>
      <c r="AQ90" s="714"/>
      <c r="AR90" s="714"/>
      <c r="AS90" s="714"/>
      <c r="AT90" s="714"/>
      <c r="AU90" s="714"/>
      <c r="AV90" s="714"/>
      <c r="AW90" s="714"/>
      <c r="AX90" s="714"/>
    </row>
    <row r="91" spans="1:50" s="361" customFormat="1" hidden="1">
      <c r="A91" s="375" t="e">
        <f>#REF!</f>
        <v>#REF!</v>
      </c>
      <c r="B91" s="375"/>
      <c r="C91" s="375"/>
      <c r="D91" s="375"/>
      <c r="E91" s="375"/>
      <c r="F91" s="375"/>
      <c r="G91" s="376" t="e">
        <f>#REF!</f>
        <v>#REF!</v>
      </c>
      <c r="H91" s="945" t="e">
        <f>#REF!</f>
        <v>#REF!</v>
      </c>
      <c r="I91" s="945"/>
      <c r="J91" s="945"/>
      <c r="K91" s="945"/>
      <c r="O91" s="714"/>
      <c r="P91" s="714"/>
      <c r="Q91" s="714"/>
      <c r="R91" s="714"/>
      <c r="S91" s="714"/>
      <c r="T91" s="714"/>
      <c r="U91" s="714"/>
      <c r="V91" s="714"/>
      <c r="W91" s="714"/>
      <c r="X91" s="714"/>
      <c r="Y91" s="716"/>
      <c r="Z91" s="716"/>
      <c r="AA91" s="714"/>
      <c r="AB91" s="715"/>
      <c r="AC91" s="716"/>
      <c r="AD91" s="714"/>
      <c r="AE91" s="714"/>
      <c r="AF91" s="714"/>
      <c r="AG91" s="714"/>
      <c r="AH91" s="714"/>
      <c r="AI91" s="714"/>
      <c r="AJ91" s="714"/>
      <c r="AK91" s="714"/>
      <c r="AL91" s="714"/>
      <c r="AM91" s="714"/>
      <c r="AN91" s="714"/>
      <c r="AO91" s="714"/>
      <c r="AP91" s="714"/>
      <c r="AQ91" s="714"/>
      <c r="AR91" s="714"/>
      <c r="AS91" s="714"/>
      <c r="AT91" s="714"/>
      <c r="AU91" s="714"/>
      <c r="AV91" s="714"/>
      <c r="AW91" s="714"/>
      <c r="AX91" s="714"/>
    </row>
    <row r="92" spans="1:50" s="361" customFormat="1" ht="20.100000000000001" hidden="1" customHeight="1">
      <c r="A92" s="375" t="e">
        <f>#REF!</f>
        <v>#REF!</v>
      </c>
      <c r="B92" s="375"/>
      <c r="C92" s="375"/>
      <c r="D92" s="375"/>
      <c r="E92" s="375"/>
      <c r="F92" s="375"/>
      <c r="G92" s="376" t="e">
        <f>#REF!</f>
        <v>#REF!</v>
      </c>
      <c r="H92" s="945" t="e">
        <f>#REF!</f>
        <v>#REF!</v>
      </c>
      <c r="I92" s="945"/>
      <c r="J92" s="945"/>
      <c r="K92" s="945"/>
      <c r="O92" s="714"/>
      <c r="P92" s="714"/>
      <c r="Q92" s="714"/>
      <c r="R92" s="714"/>
      <c r="S92" s="714"/>
      <c r="T92" s="714"/>
      <c r="U92" s="714"/>
      <c r="V92" s="714"/>
      <c r="W92" s="714"/>
      <c r="X92" s="714"/>
      <c r="Y92" s="716"/>
      <c r="Z92" s="716"/>
      <c r="AA92" s="714"/>
      <c r="AB92" s="715"/>
      <c r="AC92" s="716"/>
      <c r="AD92" s="714"/>
      <c r="AE92" s="714"/>
      <c r="AF92" s="714"/>
      <c r="AG92" s="714"/>
      <c r="AH92" s="714"/>
      <c r="AI92" s="714"/>
      <c r="AJ92" s="714"/>
      <c r="AK92" s="714"/>
      <c r="AL92" s="714"/>
      <c r="AM92" s="714"/>
      <c r="AN92" s="714"/>
      <c r="AO92" s="714"/>
      <c r="AP92" s="714"/>
      <c r="AQ92" s="714"/>
      <c r="AR92" s="714"/>
      <c r="AS92" s="714"/>
      <c r="AT92" s="714"/>
      <c r="AU92" s="714"/>
      <c r="AV92" s="714"/>
      <c r="AW92" s="714"/>
      <c r="AX92" s="714"/>
    </row>
    <row r="93" spans="1:50" s="361" customFormat="1" hidden="1">
      <c r="A93" s="375" t="e">
        <f>#REF!</f>
        <v>#REF!</v>
      </c>
      <c r="B93" s="375"/>
      <c r="C93" s="375"/>
      <c r="D93" s="375"/>
      <c r="E93" s="375"/>
      <c r="F93" s="375"/>
      <c r="G93" s="376" t="e">
        <f>#REF!</f>
        <v>#REF!</v>
      </c>
      <c r="H93" s="945" t="e">
        <f>#REF!</f>
        <v>#REF!</v>
      </c>
      <c r="I93" s="945"/>
      <c r="J93" s="945"/>
      <c r="K93" s="945"/>
      <c r="O93" s="714"/>
      <c r="P93" s="714"/>
      <c r="Q93" s="714"/>
      <c r="R93" s="714"/>
      <c r="S93" s="714"/>
      <c r="T93" s="714"/>
      <c r="U93" s="714"/>
      <c r="V93" s="714"/>
      <c r="W93" s="714"/>
      <c r="X93" s="714"/>
      <c r="Y93" s="716"/>
      <c r="Z93" s="716"/>
      <c r="AA93" s="714"/>
      <c r="AB93" s="715"/>
      <c r="AC93" s="716"/>
      <c r="AD93" s="714"/>
      <c r="AE93" s="714"/>
      <c r="AF93" s="714"/>
      <c r="AG93" s="714"/>
      <c r="AH93" s="714"/>
      <c r="AI93" s="714"/>
      <c r="AJ93" s="714"/>
      <c r="AK93" s="714"/>
      <c r="AL93" s="714"/>
      <c r="AM93" s="714"/>
      <c r="AN93" s="714"/>
      <c r="AO93" s="714"/>
      <c r="AP93" s="714"/>
      <c r="AQ93" s="714"/>
      <c r="AR93" s="714"/>
      <c r="AS93" s="714"/>
      <c r="AT93" s="714"/>
      <c r="AU93" s="714"/>
      <c r="AV93" s="714"/>
      <c r="AW93" s="714"/>
      <c r="AX93" s="714"/>
    </row>
    <row r="94" spans="1:50" s="381" customFormat="1" ht="20.100000000000001" hidden="1" customHeight="1">
      <c r="A94" s="380"/>
      <c r="B94" s="380"/>
      <c r="C94" s="380"/>
      <c r="D94" s="380"/>
      <c r="E94" s="380"/>
      <c r="F94" s="380"/>
      <c r="G94" s="374" t="e">
        <f>#REF!</f>
        <v>#REF!</v>
      </c>
      <c r="H94" s="945" t="e">
        <f>#REF!</f>
        <v>#REF!</v>
      </c>
      <c r="I94" s="945"/>
      <c r="J94" s="945"/>
      <c r="K94" s="945"/>
      <c r="O94" s="717"/>
      <c r="P94" s="717"/>
      <c r="Q94" s="717"/>
      <c r="R94" s="717"/>
      <c r="S94" s="717"/>
      <c r="T94" s="717"/>
      <c r="U94" s="717"/>
      <c r="V94" s="717"/>
      <c r="W94" s="717"/>
      <c r="X94" s="717"/>
      <c r="Y94" s="716"/>
      <c r="Z94" s="716"/>
      <c r="AA94" s="717"/>
      <c r="AB94" s="716"/>
      <c r="AC94" s="716"/>
      <c r="AD94" s="717"/>
      <c r="AE94" s="717"/>
      <c r="AF94" s="717"/>
      <c r="AG94" s="717"/>
      <c r="AH94" s="717"/>
      <c r="AI94" s="717"/>
      <c r="AJ94" s="717"/>
      <c r="AK94" s="717"/>
      <c r="AL94" s="717"/>
      <c r="AM94" s="717"/>
      <c r="AN94" s="717"/>
      <c r="AO94" s="717"/>
      <c r="AP94" s="717"/>
      <c r="AQ94" s="717"/>
      <c r="AR94" s="717"/>
      <c r="AS94" s="717"/>
      <c r="AT94" s="717"/>
      <c r="AU94" s="717"/>
      <c r="AV94" s="717"/>
      <c r="AW94" s="717"/>
      <c r="AX94" s="717"/>
    </row>
    <row r="95" spans="1:50" s="361" customFormat="1" ht="24" hidden="1" customHeight="1">
      <c r="A95" s="379" t="e">
        <f>#REF!</f>
        <v>#REF!</v>
      </c>
      <c r="B95" s="379"/>
      <c r="C95" s="379"/>
      <c r="D95" s="379"/>
      <c r="E95" s="379"/>
      <c r="F95" s="379"/>
      <c r="G95" s="374" t="e">
        <f>#REF!</f>
        <v>#REF!</v>
      </c>
      <c r="H95" s="945"/>
      <c r="I95" s="945"/>
      <c r="J95" s="945"/>
      <c r="K95" s="945"/>
      <c r="O95" s="714"/>
      <c r="P95" s="714"/>
      <c r="Q95" s="714"/>
      <c r="R95" s="714"/>
      <c r="S95" s="714"/>
      <c r="T95" s="714"/>
      <c r="U95" s="714"/>
      <c r="V95" s="714"/>
      <c r="W95" s="714"/>
      <c r="X95" s="714"/>
      <c r="Y95" s="716"/>
      <c r="Z95" s="716"/>
      <c r="AA95" s="714"/>
      <c r="AB95" s="716"/>
      <c r="AC95" s="716"/>
      <c r="AD95" s="714"/>
      <c r="AE95" s="714"/>
      <c r="AF95" s="714"/>
      <c r="AG95" s="714"/>
      <c r="AH95" s="714"/>
      <c r="AI95" s="714"/>
      <c r="AJ95" s="714"/>
      <c r="AK95" s="714"/>
      <c r="AL95" s="714"/>
      <c r="AM95" s="714"/>
      <c r="AN95" s="714"/>
      <c r="AO95" s="714"/>
      <c r="AP95" s="714"/>
      <c r="AQ95" s="714"/>
      <c r="AR95" s="714"/>
      <c r="AS95" s="714"/>
      <c r="AT95" s="714"/>
      <c r="AU95" s="714"/>
      <c r="AV95" s="714"/>
      <c r="AW95" s="714"/>
      <c r="AX95" s="714"/>
    </row>
    <row r="96" spans="1:50" s="361" customFormat="1" hidden="1">
      <c r="A96" s="375" t="e">
        <f>#REF!</f>
        <v>#REF!</v>
      </c>
      <c r="B96" s="375"/>
      <c r="C96" s="375"/>
      <c r="D96" s="375"/>
      <c r="E96" s="375"/>
      <c r="F96" s="375"/>
      <c r="G96" s="376" t="e">
        <f>#REF!</f>
        <v>#REF!</v>
      </c>
      <c r="H96" s="945" t="e">
        <f>#REF!</f>
        <v>#REF!</v>
      </c>
      <c r="I96" s="945"/>
      <c r="J96" s="945"/>
      <c r="K96" s="945"/>
      <c r="O96" s="714"/>
      <c r="P96" s="714"/>
      <c r="Q96" s="714"/>
      <c r="R96" s="714"/>
      <c r="S96" s="714"/>
      <c r="T96" s="714"/>
      <c r="U96" s="714"/>
      <c r="V96" s="714"/>
      <c r="W96" s="714"/>
      <c r="X96" s="714"/>
      <c r="Y96" s="716"/>
      <c r="Z96" s="716"/>
      <c r="AA96" s="714"/>
      <c r="AB96" s="715"/>
      <c r="AC96" s="716"/>
      <c r="AD96" s="714"/>
      <c r="AE96" s="714"/>
      <c r="AF96" s="714"/>
      <c r="AG96" s="714"/>
      <c r="AH96" s="714"/>
      <c r="AI96" s="714"/>
      <c r="AJ96" s="714"/>
      <c r="AK96" s="714"/>
      <c r="AL96" s="714"/>
      <c r="AM96" s="714"/>
      <c r="AN96" s="714"/>
      <c r="AO96" s="714"/>
      <c r="AP96" s="714"/>
      <c r="AQ96" s="714"/>
      <c r="AR96" s="714"/>
      <c r="AS96" s="714"/>
      <c r="AT96" s="714"/>
      <c r="AU96" s="714"/>
      <c r="AV96" s="714"/>
      <c r="AW96" s="714"/>
      <c r="AX96" s="714"/>
    </row>
    <row r="97" spans="1:50" s="361" customFormat="1" hidden="1">
      <c r="A97" s="375" t="e">
        <f>#REF!</f>
        <v>#REF!</v>
      </c>
      <c r="B97" s="375"/>
      <c r="C97" s="375"/>
      <c r="D97" s="375"/>
      <c r="E97" s="375"/>
      <c r="F97" s="375"/>
      <c r="G97" s="376" t="e">
        <f>#REF!</f>
        <v>#REF!</v>
      </c>
      <c r="H97" s="945" t="e">
        <f>#REF!</f>
        <v>#REF!</v>
      </c>
      <c r="I97" s="945"/>
      <c r="J97" s="945"/>
      <c r="K97" s="945"/>
      <c r="O97" s="714"/>
      <c r="P97" s="714"/>
      <c r="Q97" s="714"/>
      <c r="R97" s="714"/>
      <c r="S97" s="714"/>
      <c r="T97" s="714"/>
      <c r="U97" s="714"/>
      <c r="V97" s="714"/>
      <c r="W97" s="714"/>
      <c r="X97" s="714"/>
      <c r="Y97" s="716"/>
      <c r="Z97" s="716"/>
      <c r="AA97" s="714"/>
      <c r="AB97" s="715"/>
      <c r="AC97" s="716"/>
      <c r="AD97" s="714"/>
      <c r="AE97" s="714"/>
      <c r="AF97" s="714"/>
      <c r="AG97" s="714"/>
      <c r="AH97" s="714"/>
      <c r="AI97" s="714"/>
      <c r="AJ97" s="714"/>
      <c r="AK97" s="714"/>
      <c r="AL97" s="714"/>
      <c r="AM97" s="714"/>
      <c r="AN97" s="714"/>
      <c r="AO97" s="714"/>
      <c r="AP97" s="714"/>
      <c r="AQ97" s="714"/>
      <c r="AR97" s="714"/>
      <c r="AS97" s="714"/>
      <c r="AT97" s="714"/>
      <c r="AU97" s="714"/>
      <c r="AV97" s="714"/>
      <c r="AW97" s="714"/>
      <c r="AX97" s="714"/>
    </row>
    <row r="98" spans="1:50" s="361" customFormat="1" ht="33" hidden="1" customHeight="1">
      <c r="A98" s="375" t="e">
        <f>#REF!</f>
        <v>#REF!</v>
      </c>
      <c r="B98" s="375"/>
      <c r="C98" s="375"/>
      <c r="D98" s="375"/>
      <c r="E98" s="375"/>
      <c r="F98" s="375"/>
      <c r="G98" s="376" t="e">
        <f>#REF!</f>
        <v>#REF!</v>
      </c>
      <c r="H98" s="945" t="e">
        <f>#REF!</f>
        <v>#REF!</v>
      </c>
      <c r="I98" s="945"/>
      <c r="J98" s="945"/>
      <c r="K98" s="945"/>
      <c r="O98" s="714"/>
      <c r="P98" s="714"/>
      <c r="Q98" s="714"/>
      <c r="R98" s="714"/>
      <c r="S98" s="714"/>
      <c r="T98" s="714"/>
      <c r="U98" s="714"/>
      <c r="V98" s="714"/>
      <c r="W98" s="714"/>
      <c r="X98" s="714"/>
      <c r="Y98" s="716"/>
      <c r="Z98" s="716"/>
      <c r="AA98" s="714"/>
      <c r="AB98" s="715"/>
      <c r="AC98" s="716"/>
      <c r="AD98" s="714"/>
      <c r="AE98" s="714"/>
      <c r="AF98" s="714"/>
      <c r="AG98" s="714"/>
      <c r="AH98" s="714"/>
      <c r="AI98" s="714"/>
      <c r="AJ98" s="714"/>
      <c r="AK98" s="714"/>
      <c r="AL98" s="714"/>
      <c r="AM98" s="714"/>
      <c r="AN98" s="714"/>
      <c r="AO98" s="714"/>
      <c r="AP98" s="714"/>
      <c r="AQ98" s="714"/>
      <c r="AR98" s="714"/>
      <c r="AS98" s="714"/>
      <c r="AT98" s="714"/>
      <c r="AU98" s="714"/>
      <c r="AV98" s="714"/>
      <c r="AW98" s="714"/>
      <c r="AX98" s="714"/>
    </row>
    <row r="99" spans="1:50" s="381" customFormat="1" ht="20.100000000000001" hidden="1" customHeight="1">
      <c r="A99" s="375"/>
      <c r="B99" s="375"/>
      <c r="C99" s="375"/>
      <c r="D99" s="375"/>
      <c r="E99" s="375"/>
      <c r="F99" s="375"/>
      <c r="G99" s="374" t="e">
        <f>#REF!</f>
        <v>#REF!</v>
      </c>
      <c r="H99" s="945" t="e">
        <f>#REF!</f>
        <v>#REF!</v>
      </c>
      <c r="I99" s="945"/>
      <c r="J99" s="945"/>
      <c r="K99" s="945"/>
      <c r="O99" s="717"/>
      <c r="P99" s="717"/>
      <c r="Q99" s="717"/>
      <c r="R99" s="717"/>
      <c r="S99" s="717"/>
      <c r="T99" s="717"/>
      <c r="U99" s="717"/>
      <c r="V99" s="717"/>
      <c r="W99" s="717"/>
      <c r="X99" s="717"/>
      <c r="Y99" s="716"/>
      <c r="Z99" s="716"/>
      <c r="AA99" s="717"/>
      <c r="AB99" s="716"/>
      <c r="AC99" s="716"/>
      <c r="AD99" s="717"/>
      <c r="AE99" s="717"/>
      <c r="AF99" s="717"/>
      <c r="AG99" s="717"/>
      <c r="AH99" s="717"/>
      <c r="AI99" s="717"/>
      <c r="AJ99" s="717"/>
      <c r="AK99" s="717"/>
      <c r="AL99" s="717"/>
      <c r="AM99" s="717"/>
      <c r="AN99" s="717"/>
      <c r="AO99" s="717"/>
      <c r="AP99" s="717"/>
      <c r="AQ99" s="717"/>
      <c r="AR99" s="717"/>
      <c r="AS99" s="717"/>
      <c r="AT99" s="717"/>
      <c r="AU99" s="717"/>
      <c r="AV99" s="717"/>
      <c r="AW99" s="717"/>
      <c r="AX99" s="717"/>
    </row>
    <row r="100" spans="1:50" s="361" customFormat="1" ht="20.100000000000001" hidden="1" customHeight="1">
      <c r="A100" s="379" t="e">
        <f>#REF!</f>
        <v>#REF!</v>
      </c>
      <c r="B100" s="379"/>
      <c r="C100" s="379"/>
      <c r="D100" s="379"/>
      <c r="E100" s="379"/>
      <c r="F100" s="379"/>
      <c r="G100" s="374" t="e">
        <f>#REF!</f>
        <v>#REF!</v>
      </c>
      <c r="H100" s="945"/>
      <c r="I100" s="945"/>
      <c r="J100" s="945"/>
      <c r="K100" s="945"/>
      <c r="O100" s="714"/>
      <c r="P100" s="714"/>
      <c r="Q100" s="714"/>
      <c r="R100" s="714"/>
      <c r="S100" s="714"/>
      <c r="T100" s="714"/>
      <c r="U100" s="714"/>
      <c r="V100" s="714"/>
      <c r="W100" s="714"/>
      <c r="X100" s="714"/>
      <c r="Y100" s="716"/>
      <c r="Z100" s="716"/>
      <c r="AA100" s="714"/>
      <c r="AB100" s="716"/>
      <c r="AC100" s="716"/>
      <c r="AD100" s="714"/>
      <c r="AE100" s="714"/>
      <c r="AF100" s="714"/>
      <c r="AG100" s="714"/>
      <c r="AH100" s="714"/>
      <c r="AI100" s="714"/>
      <c r="AJ100" s="714"/>
      <c r="AK100" s="714"/>
      <c r="AL100" s="714"/>
      <c r="AM100" s="714"/>
      <c r="AN100" s="714"/>
      <c r="AO100" s="714"/>
      <c r="AP100" s="714"/>
      <c r="AQ100" s="714"/>
      <c r="AR100" s="714"/>
      <c r="AS100" s="714"/>
      <c r="AT100" s="714"/>
      <c r="AU100" s="714"/>
      <c r="AV100" s="714"/>
      <c r="AW100" s="714"/>
      <c r="AX100" s="714"/>
    </row>
    <row r="101" spans="1:50" s="361" customFormat="1" hidden="1">
      <c r="A101" s="375" t="e">
        <f>#REF!</f>
        <v>#REF!</v>
      </c>
      <c r="B101" s="375"/>
      <c r="C101" s="375"/>
      <c r="D101" s="375"/>
      <c r="E101" s="375"/>
      <c r="F101" s="375"/>
      <c r="G101" s="376" t="e">
        <f>#REF!</f>
        <v>#REF!</v>
      </c>
      <c r="H101" s="945" t="e">
        <f>#REF!</f>
        <v>#REF!</v>
      </c>
      <c r="I101" s="945"/>
      <c r="J101" s="945"/>
      <c r="K101" s="945"/>
      <c r="O101" s="714"/>
      <c r="P101" s="714"/>
      <c r="Q101" s="714"/>
      <c r="R101" s="714"/>
      <c r="S101" s="714"/>
      <c r="T101" s="714"/>
      <c r="U101" s="714"/>
      <c r="V101" s="714"/>
      <c r="W101" s="714"/>
      <c r="X101" s="714"/>
      <c r="Y101" s="716"/>
      <c r="Z101" s="716"/>
      <c r="AA101" s="714"/>
      <c r="AB101" s="715"/>
      <c r="AC101" s="716"/>
      <c r="AD101" s="714"/>
      <c r="AE101" s="714"/>
      <c r="AF101" s="714"/>
      <c r="AG101" s="714"/>
      <c r="AH101" s="714"/>
      <c r="AI101" s="714"/>
      <c r="AJ101" s="714"/>
      <c r="AK101" s="714"/>
      <c r="AL101" s="714"/>
      <c r="AM101" s="714"/>
      <c r="AN101" s="714"/>
      <c r="AO101" s="714"/>
      <c r="AP101" s="714"/>
      <c r="AQ101" s="714"/>
      <c r="AR101" s="714"/>
      <c r="AS101" s="714"/>
      <c r="AT101" s="714"/>
      <c r="AU101" s="714"/>
      <c r="AV101" s="714"/>
      <c r="AW101" s="714"/>
      <c r="AX101" s="714"/>
    </row>
    <row r="102" spans="1:50" s="361" customFormat="1" hidden="1">
      <c r="A102" s="375" t="e">
        <f>#REF!</f>
        <v>#REF!</v>
      </c>
      <c r="B102" s="375"/>
      <c r="C102" s="375"/>
      <c r="D102" s="375"/>
      <c r="E102" s="375"/>
      <c r="F102" s="375"/>
      <c r="G102" s="376" t="e">
        <f>#REF!</f>
        <v>#REF!</v>
      </c>
      <c r="H102" s="945" t="e">
        <f>#REF!</f>
        <v>#REF!</v>
      </c>
      <c r="I102" s="945"/>
      <c r="J102" s="945"/>
      <c r="K102" s="945"/>
      <c r="O102" s="714"/>
      <c r="P102" s="714"/>
      <c r="Q102" s="714"/>
      <c r="R102" s="714"/>
      <c r="S102" s="714"/>
      <c r="T102" s="714"/>
      <c r="U102" s="714"/>
      <c r="V102" s="714"/>
      <c r="W102" s="714"/>
      <c r="X102" s="714"/>
      <c r="Y102" s="716"/>
      <c r="Z102" s="716"/>
      <c r="AA102" s="714"/>
      <c r="AB102" s="715"/>
      <c r="AC102" s="716"/>
      <c r="AD102" s="714"/>
      <c r="AE102" s="714"/>
      <c r="AF102" s="714"/>
      <c r="AG102" s="714"/>
      <c r="AH102" s="714"/>
      <c r="AI102" s="714"/>
      <c r="AJ102" s="714"/>
      <c r="AK102" s="714"/>
      <c r="AL102" s="714"/>
      <c r="AM102" s="714"/>
      <c r="AN102" s="714"/>
      <c r="AO102" s="714"/>
      <c r="AP102" s="714"/>
      <c r="AQ102" s="714"/>
      <c r="AR102" s="714"/>
      <c r="AS102" s="714"/>
      <c r="AT102" s="714"/>
      <c r="AU102" s="714"/>
      <c r="AV102" s="714"/>
      <c r="AW102" s="714"/>
      <c r="AX102" s="714"/>
    </row>
    <row r="103" spans="1:50" s="361" customFormat="1" hidden="1">
      <c r="A103" s="375" t="e">
        <f>#REF!</f>
        <v>#REF!</v>
      </c>
      <c r="B103" s="375"/>
      <c r="C103" s="375"/>
      <c r="D103" s="375"/>
      <c r="E103" s="375"/>
      <c r="F103" s="375"/>
      <c r="G103" s="376" t="e">
        <f>#REF!</f>
        <v>#REF!</v>
      </c>
      <c r="H103" s="945" t="e">
        <f>#REF!</f>
        <v>#REF!</v>
      </c>
      <c r="I103" s="945"/>
      <c r="J103" s="945"/>
      <c r="K103" s="945"/>
      <c r="O103" s="714"/>
      <c r="P103" s="714"/>
      <c r="Q103" s="714"/>
      <c r="R103" s="714"/>
      <c r="S103" s="714"/>
      <c r="T103" s="714"/>
      <c r="U103" s="714"/>
      <c r="V103" s="714"/>
      <c r="W103" s="714"/>
      <c r="X103" s="714"/>
      <c r="Y103" s="716"/>
      <c r="Z103" s="716"/>
      <c r="AA103" s="714"/>
      <c r="AB103" s="715"/>
      <c r="AC103" s="716"/>
      <c r="AD103" s="714"/>
      <c r="AE103" s="714"/>
      <c r="AF103" s="714"/>
      <c r="AG103" s="714"/>
      <c r="AH103" s="714"/>
      <c r="AI103" s="714"/>
      <c r="AJ103" s="714"/>
      <c r="AK103" s="714"/>
      <c r="AL103" s="714"/>
      <c r="AM103" s="714"/>
      <c r="AN103" s="714"/>
      <c r="AO103" s="714"/>
      <c r="AP103" s="714"/>
      <c r="AQ103" s="714"/>
      <c r="AR103" s="714"/>
      <c r="AS103" s="714"/>
      <c r="AT103" s="714"/>
      <c r="AU103" s="714"/>
      <c r="AV103" s="714"/>
      <c r="AW103" s="714"/>
      <c r="AX103" s="714"/>
    </row>
    <row r="104" spans="1:50" s="361" customFormat="1" hidden="1">
      <c r="A104" s="375"/>
      <c r="B104" s="375"/>
      <c r="C104" s="375"/>
      <c r="D104" s="375"/>
      <c r="E104" s="375"/>
      <c r="F104" s="375"/>
      <c r="G104" s="374" t="e">
        <f>#REF!</f>
        <v>#REF!</v>
      </c>
      <c r="H104" s="945" t="e">
        <f>#REF!</f>
        <v>#REF!</v>
      </c>
      <c r="I104" s="945"/>
      <c r="J104" s="945"/>
      <c r="K104" s="945"/>
      <c r="O104" s="714"/>
      <c r="P104" s="714"/>
      <c r="Q104" s="714"/>
      <c r="R104" s="714"/>
      <c r="S104" s="714"/>
      <c r="T104" s="714"/>
      <c r="U104" s="714"/>
      <c r="V104" s="714"/>
      <c r="W104" s="714"/>
      <c r="X104" s="714"/>
      <c r="Y104" s="716"/>
      <c r="Z104" s="716"/>
      <c r="AA104" s="714"/>
      <c r="AB104" s="716"/>
      <c r="AC104" s="716"/>
      <c r="AD104" s="714"/>
      <c r="AE104" s="714"/>
      <c r="AF104" s="714"/>
      <c r="AG104" s="714"/>
      <c r="AH104" s="714"/>
      <c r="AI104" s="714"/>
      <c r="AJ104" s="714"/>
      <c r="AK104" s="714"/>
      <c r="AL104" s="714"/>
      <c r="AM104" s="714"/>
      <c r="AN104" s="714"/>
      <c r="AO104" s="714"/>
      <c r="AP104" s="714"/>
      <c r="AQ104" s="714"/>
      <c r="AR104" s="714"/>
      <c r="AS104" s="714"/>
      <c r="AT104" s="714"/>
      <c r="AU104" s="714"/>
      <c r="AV104" s="714"/>
      <c r="AW104" s="714"/>
      <c r="AX104" s="714"/>
    </row>
    <row r="105" spans="1:50" s="361" customFormat="1" ht="20.100000000000001" hidden="1" customHeight="1">
      <c r="A105" s="379" t="e">
        <f>#REF!</f>
        <v>#REF!</v>
      </c>
      <c r="B105" s="379"/>
      <c r="C105" s="379"/>
      <c r="D105" s="379"/>
      <c r="E105" s="379"/>
      <c r="F105" s="379"/>
      <c r="G105" s="374" t="e">
        <f>#REF!</f>
        <v>#REF!</v>
      </c>
      <c r="H105" s="945"/>
      <c r="I105" s="945"/>
      <c r="J105" s="945"/>
      <c r="K105" s="945"/>
      <c r="O105" s="714"/>
      <c r="P105" s="714"/>
      <c r="Q105" s="714"/>
      <c r="R105" s="714"/>
      <c r="S105" s="714"/>
      <c r="T105" s="714"/>
      <c r="U105" s="714"/>
      <c r="V105" s="714"/>
      <c r="W105" s="714"/>
      <c r="X105" s="714"/>
      <c r="Y105" s="716"/>
      <c r="Z105" s="716"/>
      <c r="AA105" s="714"/>
      <c r="AB105" s="716"/>
      <c r="AC105" s="716"/>
      <c r="AD105" s="714"/>
      <c r="AE105" s="714"/>
      <c r="AF105" s="714"/>
      <c r="AG105" s="714"/>
      <c r="AH105" s="714"/>
      <c r="AI105" s="714"/>
      <c r="AJ105" s="714"/>
      <c r="AK105" s="714"/>
      <c r="AL105" s="714"/>
      <c r="AM105" s="714"/>
      <c r="AN105" s="714"/>
      <c r="AO105" s="714"/>
      <c r="AP105" s="714"/>
      <c r="AQ105" s="714"/>
      <c r="AR105" s="714"/>
      <c r="AS105" s="714"/>
      <c r="AT105" s="714"/>
      <c r="AU105" s="714"/>
      <c r="AV105" s="714"/>
      <c r="AW105" s="714"/>
      <c r="AX105" s="714"/>
    </row>
    <row r="106" spans="1:50" s="361" customFormat="1" hidden="1">
      <c r="A106" s="375" t="e">
        <f>#REF!</f>
        <v>#REF!</v>
      </c>
      <c r="B106" s="375"/>
      <c r="C106" s="375"/>
      <c r="D106" s="375"/>
      <c r="E106" s="375"/>
      <c r="F106" s="375"/>
      <c r="G106" s="376" t="e">
        <f>#REF!</f>
        <v>#REF!</v>
      </c>
      <c r="H106" s="945" t="e">
        <f>#REF!</f>
        <v>#REF!</v>
      </c>
      <c r="I106" s="945"/>
      <c r="J106" s="945"/>
      <c r="K106" s="945"/>
      <c r="O106" s="714"/>
      <c r="P106" s="714"/>
      <c r="Q106" s="714"/>
      <c r="R106" s="714"/>
      <c r="S106" s="714"/>
      <c r="T106" s="714"/>
      <c r="U106" s="714"/>
      <c r="V106" s="714"/>
      <c r="W106" s="714"/>
      <c r="X106" s="714"/>
      <c r="Y106" s="716"/>
      <c r="Z106" s="716"/>
      <c r="AA106" s="714"/>
      <c r="AB106" s="715"/>
      <c r="AC106" s="716"/>
      <c r="AD106" s="714"/>
      <c r="AE106" s="714"/>
      <c r="AF106" s="714"/>
      <c r="AG106" s="714"/>
      <c r="AH106" s="714"/>
      <c r="AI106" s="714"/>
      <c r="AJ106" s="714"/>
      <c r="AK106" s="714"/>
      <c r="AL106" s="714"/>
      <c r="AM106" s="714"/>
      <c r="AN106" s="714"/>
      <c r="AO106" s="714"/>
      <c r="AP106" s="714"/>
      <c r="AQ106" s="714"/>
      <c r="AR106" s="714"/>
      <c r="AS106" s="714"/>
      <c r="AT106" s="714"/>
      <c r="AU106" s="714"/>
      <c r="AV106" s="714"/>
      <c r="AW106" s="714"/>
      <c r="AX106" s="714"/>
    </row>
    <row r="107" spans="1:50" s="361" customFormat="1" hidden="1">
      <c r="A107" s="375" t="e">
        <f>#REF!</f>
        <v>#REF!</v>
      </c>
      <c r="B107" s="375"/>
      <c r="C107" s="375"/>
      <c r="D107" s="375"/>
      <c r="E107" s="375"/>
      <c r="F107" s="375"/>
      <c r="G107" s="376" t="e">
        <f>#REF!</f>
        <v>#REF!</v>
      </c>
      <c r="H107" s="945" t="e">
        <f>#REF!</f>
        <v>#REF!</v>
      </c>
      <c r="I107" s="945"/>
      <c r="J107" s="945"/>
      <c r="K107" s="945"/>
      <c r="O107" s="714"/>
      <c r="P107" s="714"/>
      <c r="Q107" s="714"/>
      <c r="R107" s="714"/>
      <c r="S107" s="714"/>
      <c r="T107" s="714"/>
      <c r="U107" s="714"/>
      <c r="V107" s="714"/>
      <c r="W107" s="714"/>
      <c r="X107" s="714"/>
      <c r="Y107" s="716"/>
      <c r="Z107" s="716"/>
      <c r="AA107" s="714"/>
      <c r="AB107" s="715"/>
      <c r="AC107" s="716"/>
      <c r="AD107" s="714"/>
      <c r="AE107" s="714"/>
      <c r="AF107" s="714"/>
      <c r="AG107" s="714"/>
      <c r="AH107" s="714"/>
      <c r="AI107" s="714"/>
      <c r="AJ107" s="714"/>
      <c r="AK107" s="714"/>
      <c r="AL107" s="714"/>
      <c r="AM107" s="714"/>
      <c r="AN107" s="714"/>
      <c r="AO107" s="714"/>
      <c r="AP107" s="714"/>
      <c r="AQ107" s="714"/>
      <c r="AR107" s="714"/>
      <c r="AS107" s="714"/>
      <c r="AT107" s="714"/>
      <c r="AU107" s="714"/>
      <c r="AV107" s="714"/>
      <c r="AW107" s="714"/>
      <c r="AX107" s="714"/>
    </row>
    <row r="108" spans="1:50" s="361" customFormat="1" hidden="1">
      <c r="A108" s="375" t="e">
        <f>#REF!</f>
        <v>#REF!</v>
      </c>
      <c r="B108" s="375"/>
      <c r="C108" s="375"/>
      <c r="D108" s="375"/>
      <c r="E108" s="375"/>
      <c r="F108" s="375"/>
      <c r="G108" s="376" t="e">
        <f>#REF!</f>
        <v>#REF!</v>
      </c>
      <c r="H108" s="945" t="e">
        <f>#REF!</f>
        <v>#REF!</v>
      </c>
      <c r="I108" s="945"/>
      <c r="J108" s="945"/>
      <c r="K108" s="945"/>
      <c r="O108" s="714"/>
      <c r="P108" s="714"/>
      <c r="Q108" s="714"/>
      <c r="R108" s="714"/>
      <c r="S108" s="714"/>
      <c r="T108" s="714"/>
      <c r="U108" s="714"/>
      <c r="V108" s="714"/>
      <c r="W108" s="714"/>
      <c r="X108" s="714"/>
      <c r="Y108" s="716"/>
      <c r="Z108" s="716"/>
      <c r="AA108" s="714"/>
      <c r="AB108" s="715"/>
      <c r="AC108" s="716"/>
      <c r="AD108" s="714"/>
      <c r="AE108" s="714"/>
      <c r="AF108" s="714"/>
      <c r="AG108" s="714"/>
      <c r="AH108" s="714"/>
      <c r="AI108" s="714"/>
      <c r="AJ108" s="714"/>
      <c r="AK108" s="714"/>
      <c r="AL108" s="714"/>
      <c r="AM108" s="714"/>
      <c r="AN108" s="714"/>
      <c r="AO108" s="714"/>
      <c r="AP108" s="714"/>
      <c r="AQ108" s="714"/>
      <c r="AR108" s="714"/>
      <c r="AS108" s="714"/>
      <c r="AT108" s="714"/>
      <c r="AU108" s="714"/>
      <c r="AV108" s="714"/>
      <c r="AW108" s="714"/>
      <c r="AX108" s="714"/>
    </row>
    <row r="109" spans="1:50" s="361" customFormat="1" hidden="1">
      <c r="A109" s="375" t="e">
        <f>#REF!</f>
        <v>#REF!</v>
      </c>
      <c r="B109" s="375"/>
      <c r="C109" s="375"/>
      <c r="D109" s="375"/>
      <c r="E109" s="375"/>
      <c r="F109" s="375"/>
      <c r="G109" s="376" t="e">
        <f>#REF!</f>
        <v>#REF!</v>
      </c>
      <c r="H109" s="945" t="e">
        <f>#REF!</f>
        <v>#REF!</v>
      </c>
      <c r="I109" s="945"/>
      <c r="J109" s="945"/>
      <c r="K109" s="945"/>
      <c r="O109" s="714"/>
      <c r="P109" s="714"/>
      <c r="Q109" s="714"/>
      <c r="R109" s="714"/>
      <c r="S109" s="714"/>
      <c r="T109" s="714"/>
      <c r="U109" s="714"/>
      <c r="V109" s="714"/>
      <c r="W109" s="714"/>
      <c r="X109" s="714"/>
      <c r="Y109" s="716"/>
      <c r="Z109" s="716"/>
      <c r="AA109" s="714"/>
      <c r="AB109" s="715"/>
      <c r="AC109" s="716"/>
      <c r="AD109" s="714"/>
      <c r="AE109" s="714"/>
      <c r="AF109" s="714"/>
      <c r="AG109" s="714"/>
      <c r="AH109" s="714"/>
      <c r="AI109" s="714"/>
      <c r="AJ109" s="714"/>
      <c r="AK109" s="714"/>
      <c r="AL109" s="714"/>
      <c r="AM109" s="714"/>
      <c r="AN109" s="714"/>
      <c r="AO109" s="714"/>
      <c r="AP109" s="714"/>
      <c r="AQ109" s="714"/>
      <c r="AR109" s="714"/>
      <c r="AS109" s="714"/>
      <c r="AT109" s="714"/>
      <c r="AU109" s="714"/>
      <c r="AV109" s="714"/>
      <c r="AW109" s="714"/>
      <c r="AX109" s="714"/>
    </row>
    <row r="110" spans="1:50" s="381" customFormat="1" ht="20.100000000000001" hidden="1" customHeight="1">
      <c r="A110" s="375"/>
      <c r="B110" s="375"/>
      <c r="C110" s="375"/>
      <c r="D110" s="375"/>
      <c r="E110" s="375"/>
      <c r="F110" s="375"/>
      <c r="G110" s="374" t="e">
        <f>#REF!</f>
        <v>#REF!</v>
      </c>
      <c r="H110" s="945" t="e">
        <f>#REF!</f>
        <v>#REF!</v>
      </c>
      <c r="I110" s="945"/>
      <c r="J110" s="945"/>
      <c r="K110" s="945"/>
      <c r="O110" s="717"/>
      <c r="P110" s="717"/>
      <c r="Q110" s="717"/>
      <c r="R110" s="717"/>
      <c r="S110" s="717"/>
      <c r="T110" s="717"/>
      <c r="U110" s="717"/>
      <c r="V110" s="717"/>
      <c r="W110" s="717"/>
      <c r="X110" s="717"/>
      <c r="Y110" s="716"/>
      <c r="Z110" s="716"/>
      <c r="AA110" s="717"/>
      <c r="AB110" s="716"/>
      <c r="AC110" s="716"/>
      <c r="AD110" s="717"/>
      <c r="AE110" s="717"/>
      <c r="AF110" s="717"/>
      <c r="AG110" s="717"/>
      <c r="AH110" s="717"/>
      <c r="AI110" s="717"/>
      <c r="AJ110" s="717"/>
      <c r="AK110" s="717"/>
      <c r="AL110" s="717"/>
      <c r="AM110" s="717"/>
      <c r="AN110" s="717"/>
      <c r="AO110" s="717"/>
      <c r="AP110" s="717"/>
      <c r="AQ110" s="717"/>
      <c r="AR110" s="717"/>
      <c r="AS110" s="717"/>
      <c r="AT110" s="717"/>
      <c r="AU110" s="717"/>
      <c r="AV110" s="717"/>
      <c r="AW110" s="717"/>
      <c r="AX110" s="717"/>
    </row>
    <row r="111" spans="1:50" s="361" customFormat="1" ht="20.100000000000001" hidden="1" customHeight="1">
      <c r="A111" s="382"/>
      <c r="B111" s="382"/>
      <c r="C111" s="382"/>
      <c r="D111" s="382"/>
      <c r="E111" s="382"/>
      <c r="F111" s="382"/>
      <c r="G111" s="374" t="e">
        <f>#REF!</f>
        <v>#REF!</v>
      </c>
      <c r="H111" s="945" t="e">
        <f>#REF!</f>
        <v>#REF!</v>
      </c>
      <c r="I111" s="945"/>
      <c r="J111" s="945"/>
      <c r="K111" s="945"/>
      <c r="O111" s="714"/>
      <c r="P111" s="714"/>
      <c r="Q111" s="714"/>
      <c r="R111" s="714"/>
      <c r="S111" s="714"/>
      <c r="T111" s="714"/>
      <c r="U111" s="714"/>
      <c r="V111" s="714"/>
      <c r="W111" s="714"/>
      <c r="X111" s="714"/>
      <c r="Y111" s="716"/>
      <c r="Z111" s="716"/>
      <c r="AA111" s="714"/>
      <c r="AB111" s="716"/>
      <c r="AC111" s="716"/>
      <c r="AD111" s="714"/>
      <c r="AE111" s="714"/>
      <c r="AF111" s="714"/>
      <c r="AG111" s="714"/>
      <c r="AH111" s="714"/>
      <c r="AI111" s="714"/>
      <c r="AJ111" s="714"/>
      <c r="AK111" s="714"/>
      <c r="AL111" s="714"/>
      <c r="AM111" s="714"/>
      <c r="AN111" s="714"/>
      <c r="AO111" s="714"/>
      <c r="AP111" s="714"/>
      <c r="AQ111" s="714"/>
      <c r="AR111" s="714"/>
      <c r="AS111" s="714"/>
      <c r="AT111" s="714"/>
      <c r="AU111" s="714"/>
      <c r="AV111" s="714"/>
      <c r="AW111" s="714"/>
      <c r="AX111" s="714"/>
    </row>
    <row r="112" spans="1:50" s="361" customFormat="1" hidden="1">
      <c r="A112" s="382"/>
      <c r="B112" s="382"/>
      <c r="C112" s="382"/>
      <c r="D112" s="382"/>
      <c r="E112" s="382"/>
      <c r="F112" s="382"/>
      <c r="G112" s="374"/>
      <c r="H112" s="945"/>
      <c r="I112" s="945"/>
      <c r="J112" s="945"/>
      <c r="K112" s="945"/>
      <c r="O112" s="714"/>
      <c r="P112" s="714"/>
      <c r="Q112" s="714"/>
      <c r="R112" s="714"/>
      <c r="S112" s="714"/>
      <c r="T112" s="714"/>
      <c r="U112" s="714"/>
      <c r="V112" s="714"/>
      <c r="W112" s="714"/>
      <c r="X112" s="714"/>
      <c r="Y112" s="716"/>
      <c r="Z112" s="716"/>
      <c r="AA112" s="714"/>
      <c r="AB112" s="716"/>
      <c r="AC112" s="716"/>
      <c r="AD112" s="714"/>
      <c r="AE112" s="714"/>
      <c r="AF112" s="714"/>
      <c r="AG112" s="714"/>
      <c r="AH112" s="714"/>
      <c r="AI112" s="714"/>
      <c r="AJ112" s="714"/>
      <c r="AK112" s="714"/>
      <c r="AL112" s="714"/>
      <c r="AM112" s="714"/>
      <c r="AN112" s="714"/>
      <c r="AO112" s="714"/>
      <c r="AP112" s="714"/>
      <c r="AQ112" s="714"/>
      <c r="AR112" s="714"/>
      <c r="AS112" s="714"/>
      <c r="AT112" s="714"/>
      <c r="AU112" s="714"/>
      <c r="AV112" s="714"/>
      <c r="AW112" s="714"/>
      <c r="AX112" s="714"/>
    </row>
    <row r="113" spans="1:50" s="361" customFormat="1" ht="20.100000000000001" hidden="1" customHeight="1">
      <c r="A113" s="378" t="e">
        <f>#REF!</f>
        <v>#REF!</v>
      </c>
      <c r="B113" s="378"/>
      <c r="C113" s="378"/>
      <c r="D113" s="378"/>
      <c r="E113" s="378"/>
      <c r="F113" s="378"/>
      <c r="G113" s="374" t="e">
        <f>#REF!</f>
        <v>#REF!</v>
      </c>
      <c r="H113" s="945"/>
      <c r="I113" s="945"/>
      <c r="J113" s="945"/>
      <c r="K113" s="945"/>
      <c r="O113" s="714"/>
      <c r="P113" s="714"/>
      <c r="Q113" s="714"/>
      <c r="R113" s="714"/>
      <c r="S113" s="714"/>
      <c r="T113" s="714"/>
      <c r="U113" s="714"/>
      <c r="V113" s="714"/>
      <c r="W113" s="714"/>
      <c r="X113" s="714"/>
      <c r="Y113" s="716"/>
      <c r="Z113" s="716"/>
      <c r="AA113" s="714"/>
      <c r="AB113" s="716"/>
      <c r="AC113" s="716"/>
      <c r="AD113" s="714"/>
      <c r="AE113" s="714"/>
      <c r="AF113" s="714"/>
      <c r="AG113" s="714"/>
      <c r="AH113" s="714"/>
      <c r="AI113" s="714"/>
      <c r="AJ113" s="714"/>
      <c r="AK113" s="714"/>
      <c r="AL113" s="714"/>
      <c r="AM113" s="714"/>
      <c r="AN113" s="714"/>
      <c r="AO113" s="714"/>
      <c r="AP113" s="714"/>
      <c r="AQ113" s="714"/>
      <c r="AR113" s="714"/>
      <c r="AS113" s="714"/>
      <c r="AT113" s="714"/>
      <c r="AU113" s="714"/>
      <c r="AV113" s="714"/>
      <c r="AW113" s="714"/>
      <c r="AX113" s="714"/>
    </row>
    <row r="114" spans="1:50" s="361" customFormat="1" ht="30" hidden="1" customHeight="1">
      <c r="A114" s="379" t="e">
        <f>#REF!</f>
        <v>#REF!</v>
      </c>
      <c r="B114" s="379"/>
      <c r="C114" s="379"/>
      <c r="D114" s="379"/>
      <c r="E114" s="379"/>
      <c r="F114" s="379"/>
      <c r="G114" s="374" t="e">
        <f>#REF!</f>
        <v>#REF!</v>
      </c>
      <c r="H114" s="945"/>
      <c r="I114" s="945"/>
      <c r="J114" s="945"/>
      <c r="K114" s="945"/>
      <c r="O114" s="714"/>
      <c r="P114" s="714"/>
      <c r="Q114" s="714"/>
      <c r="R114" s="714"/>
      <c r="S114" s="714"/>
      <c r="T114" s="714"/>
      <c r="U114" s="714"/>
      <c r="V114" s="714"/>
      <c r="W114" s="714"/>
      <c r="X114" s="714"/>
      <c r="Y114" s="716"/>
      <c r="Z114" s="716"/>
      <c r="AA114" s="714"/>
      <c r="AB114" s="716"/>
      <c r="AC114" s="716"/>
      <c r="AD114" s="714"/>
      <c r="AE114" s="714"/>
      <c r="AF114" s="714"/>
      <c r="AG114" s="714"/>
      <c r="AH114" s="714"/>
      <c r="AI114" s="714"/>
      <c r="AJ114" s="714"/>
      <c r="AK114" s="714"/>
      <c r="AL114" s="714"/>
      <c r="AM114" s="714"/>
      <c r="AN114" s="714"/>
      <c r="AO114" s="714"/>
      <c r="AP114" s="714"/>
      <c r="AQ114" s="714"/>
      <c r="AR114" s="714"/>
      <c r="AS114" s="714"/>
      <c r="AT114" s="714"/>
      <c r="AU114" s="714"/>
      <c r="AV114" s="714"/>
      <c r="AW114" s="714"/>
      <c r="AX114" s="714"/>
    </row>
    <row r="115" spans="1:50" s="361" customFormat="1" hidden="1">
      <c r="A115" s="375" t="e">
        <f>#REF!</f>
        <v>#REF!</v>
      </c>
      <c r="B115" s="375"/>
      <c r="C115" s="375"/>
      <c r="D115" s="375"/>
      <c r="E115" s="375"/>
      <c r="F115" s="375"/>
      <c r="G115" s="376" t="e">
        <f>#REF!</f>
        <v>#REF!</v>
      </c>
      <c r="H115" s="945" t="e">
        <f>#REF!</f>
        <v>#REF!</v>
      </c>
      <c r="I115" s="945"/>
      <c r="J115" s="945"/>
      <c r="K115" s="945"/>
      <c r="O115" s="714"/>
      <c r="P115" s="714"/>
      <c r="Q115" s="714"/>
      <c r="R115" s="714"/>
      <c r="S115" s="714"/>
      <c r="T115" s="714"/>
      <c r="U115" s="714"/>
      <c r="V115" s="714"/>
      <c r="W115" s="714"/>
      <c r="X115" s="714"/>
      <c r="Y115" s="716"/>
      <c r="Z115" s="716"/>
      <c r="AA115" s="714"/>
      <c r="AB115" s="715"/>
      <c r="AC115" s="716"/>
      <c r="AD115" s="714"/>
      <c r="AE115" s="714"/>
      <c r="AF115" s="714"/>
      <c r="AG115" s="714"/>
      <c r="AH115" s="714"/>
      <c r="AI115" s="714"/>
      <c r="AJ115" s="714"/>
      <c r="AK115" s="714"/>
      <c r="AL115" s="714"/>
      <c r="AM115" s="714"/>
      <c r="AN115" s="714"/>
      <c r="AO115" s="714"/>
      <c r="AP115" s="714"/>
      <c r="AQ115" s="714"/>
      <c r="AR115" s="714"/>
      <c r="AS115" s="714"/>
      <c r="AT115" s="714"/>
      <c r="AU115" s="714"/>
      <c r="AV115" s="714"/>
      <c r="AW115" s="714"/>
      <c r="AX115" s="714"/>
    </row>
    <row r="116" spans="1:50" s="361" customFormat="1" hidden="1">
      <c r="A116" s="375" t="e">
        <f>#REF!</f>
        <v>#REF!</v>
      </c>
      <c r="B116" s="375"/>
      <c r="C116" s="375"/>
      <c r="D116" s="375"/>
      <c r="E116" s="375"/>
      <c r="F116" s="375"/>
      <c r="G116" s="376" t="e">
        <f>#REF!</f>
        <v>#REF!</v>
      </c>
      <c r="H116" s="945" t="e">
        <f>#REF!</f>
        <v>#REF!</v>
      </c>
      <c r="I116" s="945"/>
      <c r="J116" s="945"/>
      <c r="K116" s="945"/>
      <c r="O116" s="714"/>
      <c r="P116" s="714"/>
      <c r="Q116" s="714"/>
      <c r="R116" s="714"/>
      <c r="S116" s="714"/>
      <c r="T116" s="714"/>
      <c r="U116" s="714"/>
      <c r="V116" s="714"/>
      <c r="W116" s="714"/>
      <c r="X116" s="714"/>
      <c r="Y116" s="716"/>
      <c r="Z116" s="716"/>
      <c r="AA116" s="714"/>
      <c r="AB116" s="715"/>
      <c r="AC116" s="716"/>
      <c r="AD116" s="714"/>
      <c r="AE116" s="714"/>
      <c r="AF116" s="714"/>
      <c r="AG116" s="714"/>
      <c r="AH116" s="714"/>
      <c r="AI116" s="714"/>
      <c r="AJ116" s="714"/>
      <c r="AK116" s="714"/>
      <c r="AL116" s="714"/>
      <c r="AM116" s="714"/>
      <c r="AN116" s="714"/>
      <c r="AO116" s="714"/>
      <c r="AP116" s="714"/>
      <c r="AQ116" s="714"/>
      <c r="AR116" s="714"/>
      <c r="AS116" s="714"/>
      <c r="AT116" s="714"/>
      <c r="AU116" s="714"/>
      <c r="AV116" s="714"/>
      <c r="AW116" s="714"/>
      <c r="AX116" s="714"/>
    </row>
    <row r="117" spans="1:50" s="361" customFormat="1" hidden="1">
      <c r="A117" s="375" t="e">
        <f>#REF!</f>
        <v>#REF!</v>
      </c>
      <c r="B117" s="375"/>
      <c r="C117" s="375"/>
      <c r="D117" s="375"/>
      <c r="E117" s="375"/>
      <c r="F117" s="375"/>
      <c r="G117" s="376" t="e">
        <f>#REF!</f>
        <v>#REF!</v>
      </c>
      <c r="H117" s="945" t="e">
        <f>#REF!</f>
        <v>#REF!</v>
      </c>
      <c r="I117" s="945"/>
      <c r="J117" s="945"/>
      <c r="K117" s="945"/>
      <c r="O117" s="714"/>
      <c r="P117" s="714"/>
      <c r="Q117" s="714"/>
      <c r="R117" s="714"/>
      <c r="S117" s="714"/>
      <c r="T117" s="714"/>
      <c r="U117" s="714"/>
      <c r="V117" s="714"/>
      <c r="W117" s="714"/>
      <c r="X117" s="714"/>
      <c r="Y117" s="716"/>
      <c r="Z117" s="716"/>
      <c r="AA117" s="714"/>
      <c r="AB117" s="715"/>
      <c r="AC117" s="716"/>
      <c r="AD117" s="714"/>
      <c r="AE117" s="714"/>
      <c r="AF117" s="714"/>
      <c r="AG117" s="714"/>
      <c r="AH117" s="714"/>
      <c r="AI117" s="714"/>
      <c r="AJ117" s="714"/>
      <c r="AK117" s="714"/>
      <c r="AL117" s="714"/>
      <c r="AM117" s="714"/>
      <c r="AN117" s="714"/>
      <c r="AO117" s="714"/>
      <c r="AP117" s="714"/>
      <c r="AQ117" s="714"/>
      <c r="AR117" s="714"/>
      <c r="AS117" s="714"/>
      <c r="AT117" s="714"/>
      <c r="AU117" s="714"/>
      <c r="AV117" s="714"/>
      <c r="AW117" s="714"/>
      <c r="AX117" s="714"/>
    </row>
    <row r="118" spans="1:50" s="361" customFormat="1" ht="20.100000000000001" hidden="1" customHeight="1">
      <c r="A118" s="383"/>
      <c r="B118" s="383"/>
      <c r="C118" s="383"/>
      <c r="D118" s="383"/>
      <c r="E118" s="383"/>
      <c r="F118" s="383"/>
      <c r="G118" s="374" t="e">
        <f>#REF!</f>
        <v>#REF!</v>
      </c>
      <c r="H118" s="945" t="e">
        <f>#REF!</f>
        <v>#REF!</v>
      </c>
      <c r="I118" s="945"/>
      <c r="J118" s="945"/>
      <c r="K118" s="945"/>
      <c r="O118" s="714"/>
      <c r="P118" s="714"/>
      <c r="Q118" s="714"/>
      <c r="R118" s="714"/>
      <c r="S118" s="714"/>
      <c r="T118" s="714"/>
      <c r="U118" s="714"/>
      <c r="V118" s="714"/>
      <c r="W118" s="714"/>
      <c r="X118" s="714"/>
      <c r="Y118" s="716"/>
      <c r="Z118" s="716"/>
      <c r="AA118" s="714"/>
      <c r="AB118" s="716"/>
      <c r="AC118" s="716"/>
      <c r="AD118" s="714"/>
      <c r="AE118" s="714"/>
      <c r="AF118" s="714"/>
      <c r="AG118" s="714"/>
      <c r="AH118" s="714"/>
      <c r="AI118" s="714"/>
      <c r="AJ118" s="714"/>
      <c r="AK118" s="714"/>
      <c r="AL118" s="714"/>
      <c r="AM118" s="714"/>
      <c r="AN118" s="714"/>
      <c r="AO118" s="714"/>
      <c r="AP118" s="714"/>
      <c r="AQ118" s="714"/>
      <c r="AR118" s="714"/>
      <c r="AS118" s="714"/>
      <c r="AT118" s="714"/>
      <c r="AU118" s="714"/>
      <c r="AV118" s="714"/>
      <c r="AW118" s="714"/>
      <c r="AX118" s="714"/>
    </row>
    <row r="119" spans="1:50" s="361" customFormat="1" ht="20.100000000000001" hidden="1" customHeight="1">
      <c r="A119" s="382"/>
      <c r="B119" s="382"/>
      <c r="C119" s="382"/>
      <c r="D119" s="382"/>
      <c r="E119" s="382"/>
      <c r="F119" s="382"/>
      <c r="G119" s="374" t="e">
        <f>#REF!</f>
        <v>#REF!</v>
      </c>
      <c r="H119" s="945" t="e">
        <f>#REF!</f>
        <v>#REF!</v>
      </c>
      <c r="I119" s="945"/>
      <c r="J119" s="945"/>
      <c r="K119" s="945"/>
      <c r="O119" s="714"/>
      <c r="P119" s="714"/>
      <c r="Q119" s="714"/>
      <c r="R119" s="714"/>
      <c r="S119" s="714"/>
      <c r="T119" s="714"/>
      <c r="U119" s="714"/>
      <c r="V119" s="714"/>
      <c r="W119" s="714"/>
      <c r="X119" s="714"/>
      <c r="Y119" s="716"/>
      <c r="Z119" s="716"/>
      <c r="AA119" s="714"/>
      <c r="AB119" s="716"/>
      <c r="AC119" s="716"/>
      <c r="AD119" s="714"/>
      <c r="AE119" s="714"/>
      <c r="AF119" s="714"/>
      <c r="AG119" s="714"/>
      <c r="AH119" s="714"/>
      <c r="AI119" s="714"/>
      <c r="AJ119" s="714"/>
      <c r="AK119" s="714"/>
      <c r="AL119" s="714"/>
      <c r="AM119" s="714"/>
      <c r="AN119" s="714"/>
      <c r="AO119" s="714"/>
      <c r="AP119" s="714"/>
      <c r="AQ119" s="714"/>
      <c r="AR119" s="714"/>
      <c r="AS119" s="714"/>
      <c r="AT119" s="714"/>
      <c r="AU119" s="714"/>
      <c r="AV119" s="714"/>
      <c r="AW119" s="714"/>
      <c r="AX119" s="714"/>
    </row>
    <row r="120" spans="1:50" s="361" customFormat="1" ht="20.100000000000001" hidden="1" customHeight="1">
      <c r="A120" s="373" t="e">
        <f>#REF!</f>
        <v>#REF!</v>
      </c>
      <c r="B120" s="373"/>
      <c r="C120" s="373"/>
      <c r="D120" s="373"/>
      <c r="E120" s="373"/>
      <c r="F120" s="373"/>
      <c r="G120" s="374" t="e">
        <f>#REF!</f>
        <v>#REF!</v>
      </c>
      <c r="H120" s="945"/>
      <c r="I120" s="945"/>
      <c r="J120" s="945"/>
      <c r="K120" s="945"/>
      <c r="O120" s="714"/>
      <c r="P120" s="714"/>
      <c r="Q120" s="714"/>
      <c r="R120" s="714"/>
      <c r="S120" s="714"/>
      <c r="T120" s="714"/>
      <c r="U120" s="714"/>
      <c r="V120" s="714"/>
      <c r="W120" s="714"/>
      <c r="X120" s="714"/>
      <c r="Y120" s="716"/>
      <c r="Z120" s="716"/>
      <c r="AA120" s="714"/>
      <c r="AB120" s="716"/>
      <c r="AC120" s="716"/>
      <c r="AD120" s="714"/>
      <c r="AE120" s="714"/>
      <c r="AF120" s="714"/>
      <c r="AG120" s="714"/>
      <c r="AH120" s="714"/>
      <c r="AI120" s="714"/>
      <c r="AJ120" s="714"/>
      <c r="AK120" s="714"/>
      <c r="AL120" s="714"/>
      <c r="AM120" s="714"/>
      <c r="AN120" s="714"/>
      <c r="AO120" s="714"/>
      <c r="AP120" s="714"/>
      <c r="AQ120" s="714"/>
      <c r="AR120" s="714"/>
      <c r="AS120" s="714"/>
      <c r="AT120" s="714"/>
      <c r="AU120" s="714"/>
      <c r="AV120" s="714"/>
      <c r="AW120" s="714"/>
      <c r="AX120" s="714"/>
    </row>
    <row r="121" spans="1:50" s="361" customFormat="1" ht="30" hidden="1" customHeight="1">
      <c r="A121" s="378" t="e">
        <f>#REF!</f>
        <v>#REF!</v>
      </c>
      <c r="B121" s="378"/>
      <c r="C121" s="378"/>
      <c r="D121" s="378"/>
      <c r="E121" s="378"/>
      <c r="F121" s="378"/>
      <c r="G121" s="374" t="e">
        <f>#REF!</f>
        <v>#REF!</v>
      </c>
      <c r="H121" s="945"/>
      <c r="I121" s="945"/>
      <c r="J121" s="945"/>
      <c r="K121" s="945"/>
      <c r="O121" s="714"/>
      <c r="P121" s="714"/>
      <c r="Q121" s="714"/>
      <c r="R121" s="714"/>
      <c r="S121" s="714"/>
      <c r="T121" s="714"/>
      <c r="U121" s="714"/>
      <c r="V121" s="714"/>
      <c r="W121" s="714"/>
      <c r="X121" s="714"/>
      <c r="Y121" s="716"/>
      <c r="Z121" s="716"/>
      <c r="AA121" s="714"/>
      <c r="AB121" s="716"/>
      <c r="AC121" s="716"/>
      <c r="AD121" s="714"/>
      <c r="AE121" s="714"/>
      <c r="AF121" s="714"/>
      <c r="AG121" s="714"/>
      <c r="AH121" s="714"/>
      <c r="AI121" s="714"/>
      <c r="AJ121" s="714"/>
      <c r="AK121" s="714"/>
      <c r="AL121" s="714"/>
      <c r="AM121" s="714"/>
      <c r="AN121" s="714"/>
      <c r="AO121" s="714"/>
      <c r="AP121" s="714"/>
      <c r="AQ121" s="714"/>
      <c r="AR121" s="714"/>
      <c r="AS121" s="714"/>
      <c r="AT121" s="714"/>
      <c r="AU121" s="714"/>
      <c r="AV121" s="714"/>
      <c r="AW121" s="714"/>
      <c r="AX121" s="714"/>
    </row>
    <row r="122" spans="1:50" s="361" customFormat="1" ht="20.100000000000001" hidden="1" customHeight="1">
      <c r="A122" s="375" t="e">
        <f>#REF!</f>
        <v>#REF!</v>
      </c>
      <c r="B122" s="375"/>
      <c r="C122" s="375"/>
      <c r="D122" s="375"/>
      <c r="E122" s="375"/>
      <c r="F122" s="375"/>
      <c r="G122" s="376" t="e">
        <f>#REF!</f>
        <v>#REF!</v>
      </c>
      <c r="H122" s="945" t="e">
        <f>#REF!</f>
        <v>#REF!</v>
      </c>
      <c r="I122" s="945"/>
      <c r="J122" s="945"/>
      <c r="K122" s="945"/>
      <c r="O122" s="714"/>
      <c r="P122" s="714"/>
      <c r="Q122" s="714"/>
      <c r="R122" s="714"/>
      <c r="S122" s="714"/>
      <c r="T122" s="714"/>
      <c r="U122" s="714"/>
      <c r="V122" s="714"/>
      <c r="W122" s="714"/>
      <c r="X122" s="714"/>
      <c r="Y122" s="716"/>
      <c r="Z122" s="716"/>
      <c r="AA122" s="714"/>
      <c r="AB122" s="715"/>
      <c r="AC122" s="716"/>
      <c r="AD122" s="714"/>
      <c r="AE122" s="714"/>
      <c r="AF122" s="714"/>
      <c r="AG122" s="714"/>
      <c r="AH122" s="714"/>
      <c r="AI122" s="714"/>
      <c r="AJ122" s="714"/>
      <c r="AK122" s="714"/>
      <c r="AL122" s="714"/>
      <c r="AM122" s="714"/>
      <c r="AN122" s="714"/>
      <c r="AO122" s="714"/>
      <c r="AP122" s="714"/>
      <c r="AQ122" s="714"/>
      <c r="AR122" s="714"/>
      <c r="AS122" s="714"/>
      <c r="AT122" s="714"/>
      <c r="AU122" s="714"/>
      <c r="AV122" s="714"/>
      <c r="AW122" s="714"/>
      <c r="AX122" s="714"/>
    </row>
    <row r="123" spans="1:50" s="361" customFormat="1" ht="20.100000000000001" hidden="1" customHeight="1">
      <c r="A123" s="375" t="e">
        <f>#REF!</f>
        <v>#REF!</v>
      </c>
      <c r="B123" s="375"/>
      <c r="C123" s="375"/>
      <c r="D123" s="375"/>
      <c r="E123" s="375"/>
      <c r="F123" s="375"/>
      <c r="G123" s="376" t="e">
        <f>#REF!</f>
        <v>#REF!</v>
      </c>
      <c r="H123" s="945" t="e">
        <f>#REF!</f>
        <v>#REF!</v>
      </c>
      <c r="I123" s="945"/>
      <c r="J123" s="945"/>
      <c r="K123" s="945"/>
      <c r="O123" s="714"/>
      <c r="P123" s="714"/>
      <c r="Q123" s="714"/>
      <c r="R123" s="714"/>
      <c r="S123" s="714"/>
      <c r="T123" s="714"/>
      <c r="U123" s="714"/>
      <c r="V123" s="714"/>
      <c r="W123" s="714"/>
      <c r="X123" s="714"/>
      <c r="Y123" s="716"/>
      <c r="Z123" s="716"/>
      <c r="AA123" s="714"/>
      <c r="AB123" s="715"/>
      <c r="AC123" s="716"/>
      <c r="AD123" s="714"/>
      <c r="AE123" s="714"/>
      <c r="AF123" s="714"/>
      <c r="AG123" s="714"/>
      <c r="AH123" s="714"/>
      <c r="AI123" s="714"/>
      <c r="AJ123" s="714"/>
      <c r="AK123" s="714"/>
      <c r="AL123" s="714"/>
      <c r="AM123" s="714"/>
      <c r="AN123" s="714"/>
      <c r="AO123" s="714"/>
      <c r="AP123" s="714"/>
      <c r="AQ123" s="714"/>
      <c r="AR123" s="714"/>
      <c r="AS123" s="714"/>
      <c r="AT123" s="714"/>
      <c r="AU123" s="714"/>
      <c r="AV123" s="714"/>
      <c r="AW123" s="714"/>
      <c r="AX123" s="714"/>
    </row>
    <row r="124" spans="1:50" s="361" customFormat="1" ht="20.100000000000001" hidden="1" customHeight="1">
      <c r="A124" s="375" t="e">
        <f>#REF!</f>
        <v>#REF!</v>
      </c>
      <c r="B124" s="375"/>
      <c r="C124" s="375"/>
      <c r="D124" s="375"/>
      <c r="E124" s="375"/>
      <c r="F124" s="375"/>
      <c r="G124" s="376" t="e">
        <f>#REF!</f>
        <v>#REF!</v>
      </c>
      <c r="H124" s="945" t="e">
        <f>#REF!</f>
        <v>#REF!</v>
      </c>
      <c r="I124" s="945"/>
      <c r="J124" s="945"/>
      <c r="K124" s="945"/>
      <c r="O124" s="714"/>
      <c r="P124" s="714"/>
      <c r="Q124" s="714"/>
      <c r="R124" s="714"/>
      <c r="S124" s="714"/>
      <c r="T124" s="714"/>
      <c r="U124" s="714"/>
      <c r="V124" s="714"/>
      <c r="W124" s="714"/>
      <c r="X124" s="714"/>
      <c r="Y124" s="716"/>
      <c r="Z124" s="716"/>
      <c r="AA124" s="714"/>
      <c r="AB124" s="715"/>
      <c r="AC124" s="716"/>
      <c r="AD124" s="714"/>
      <c r="AE124" s="714"/>
      <c r="AF124" s="714"/>
      <c r="AG124" s="714"/>
      <c r="AH124" s="714"/>
      <c r="AI124" s="714"/>
      <c r="AJ124" s="714"/>
      <c r="AK124" s="714"/>
      <c r="AL124" s="714"/>
      <c r="AM124" s="714"/>
      <c r="AN124" s="714"/>
      <c r="AO124" s="714"/>
      <c r="AP124" s="714"/>
      <c r="AQ124" s="714"/>
      <c r="AR124" s="714"/>
      <c r="AS124" s="714"/>
      <c r="AT124" s="714"/>
      <c r="AU124" s="714"/>
      <c r="AV124" s="714"/>
      <c r="AW124" s="714"/>
      <c r="AX124" s="714"/>
    </row>
    <row r="125" spans="1:50" s="361" customFormat="1" ht="20.100000000000001" hidden="1" customHeight="1">
      <c r="A125" s="375" t="e">
        <f>#REF!</f>
        <v>#REF!</v>
      </c>
      <c r="B125" s="375"/>
      <c r="C125" s="375"/>
      <c r="D125" s="375"/>
      <c r="E125" s="375"/>
      <c r="F125" s="375"/>
      <c r="G125" s="376" t="e">
        <f>#REF!</f>
        <v>#REF!</v>
      </c>
      <c r="H125" s="945" t="e">
        <f>#REF!</f>
        <v>#REF!</v>
      </c>
      <c r="I125" s="945"/>
      <c r="J125" s="945"/>
      <c r="K125" s="945"/>
      <c r="O125" s="714"/>
      <c r="P125" s="714"/>
      <c r="Q125" s="714"/>
      <c r="R125" s="714"/>
      <c r="S125" s="714"/>
      <c r="T125" s="714"/>
      <c r="U125" s="714"/>
      <c r="V125" s="714"/>
      <c r="W125" s="714"/>
      <c r="X125" s="714"/>
      <c r="Y125" s="716"/>
      <c r="Z125" s="716"/>
      <c r="AA125" s="714"/>
      <c r="AB125" s="715"/>
      <c r="AC125" s="716"/>
      <c r="AD125" s="714"/>
      <c r="AE125" s="714"/>
      <c r="AF125" s="714"/>
      <c r="AG125" s="714"/>
      <c r="AH125" s="714"/>
      <c r="AI125" s="714"/>
      <c r="AJ125" s="714"/>
      <c r="AK125" s="714"/>
      <c r="AL125" s="714"/>
      <c r="AM125" s="714"/>
      <c r="AN125" s="714"/>
      <c r="AO125" s="714"/>
      <c r="AP125" s="714"/>
      <c r="AQ125" s="714"/>
      <c r="AR125" s="714"/>
      <c r="AS125" s="714"/>
      <c r="AT125" s="714"/>
      <c r="AU125" s="714"/>
      <c r="AV125" s="714"/>
      <c r="AW125" s="714"/>
      <c r="AX125" s="714"/>
    </row>
    <row r="126" spans="1:50" s="361" customFormat="1" ht="20.100000000000001" hidden="1" customHeight="1">
      <c r="A126" s="375" t="e">
        <f>#REF!</f>
        <v>#REF!</v>
      </c>
      <c r="B126" s="375"/>
      <c r="C126" s="375"/>
      <c r="D126" s="375"/>
      <c r="E126" s="375"/>
      <c r="F126" s="375"/>
      <c r="G126" s="376" t="e">
        <f>#REF!</f>
        <v>#REF!</v>
      </c>
      <c r="H126" s="945" t="e">
        <f>#REF!</f>
        <v>#REF!</v>
      </c>
      <c r="I126" s="945"/>
      <c r="J126" s="945"/>
      <c r="K126" s="945"/>
      <c r="O126" s="714"/>
      <c r="P126" s="714"/>
      <c r="Q126" s="714"/>
      <c r="R126" s="714"/>
      <c r="S126" s="714"/>
      <c r="T126" s="714"/>
      <c r="U126" s="714"/>
      <c r="V126" s="714"/>
      <c r="W126" s="714"/>
      <c r="X126" s="714"/>
      <c r="Y126" s="716"/>
      <c r="Z126" s="716"/>
      <c r="AA126" s="714"/>
      <c r="AB126" s="715"/>
      <c r="AC126" s="716"/>
      <c r="AD126" s="714"/>
      <c r="AE126" s="714"/>
      <c r="AF126" s="714"/>
      <c r="AG126" s="714"/>
      <c r="AH126" s="714"/>
      <c r="AI126" s="714"/>
      <c r="AJ126" s="714"/>
      <c r="AK126" s="714"/>
      <c r="AL126" s="714"/>
      <c r="AM126" s="714"/>
      <c r="AN126" s="714"/>
      <c r="AO126" s="714"/>
      <c r="AP126" s="714"/>
      <c r="AQ126" s="714"/>
      <c r="AR126" s="714"/>
      <c r="AS126" s="714"/>
      <c r="AT126" s="714"/>
      <c r="AU126" s="714"/>
      <c r="AV126" s="714"/>
      <c r="AW126" s="714"/>
      <c r="AX126" s="714"/>
    </row>
    <row r="127" spans="1:50" s="361" customFormat="1" ht="20.100000000000001" hidden="1" customHeight="1">
      <c r="A127" s="377"/>
      <c r="B127" s="377"/>
      <c r="C127" s="377"/>
      <c r="D127" s="377"/>
      <c r="E127" s="377"/>
      <c r="F127" s="377"/>
      <c r="G127" s="374" t="e">
        <f>#REF!</f>
        <v>#REF!</v>
      </c>
      <c r="H127" s="945" t="e">
        <f>#REF!</f>
        <v>#REF!</v>
      </c>
      <c r="I127" s="945"/>
      <c r="J127" s="945"/>
      <c r="K127" s="945"/>
      <c r="O127" s="714"/>
      <c r="P127" s="714"/>
      <c r="Q127" s="714"/>
      <c r="R127" s="714"/>
      <c r="S127" s="714"/>
      <c r="T127" s="714"/>
      <c r="U127" s="714"/>
      <c r="V127" s="714"/>
      <c r="W127" s="714"/>
      <c r="X127" s="714"/>
      <c r="Y127" s="716"/>
      <c r="Z127" s="716"/>
      <c r="AA127" s="714"/>
      <c r="AB127" s="716"/>
      <c r="AC127" s="716"/>
      <c r="AD127" s="714"/>
      <c r="AE127" s="714"/>
      <c r="AF127" s="714"/>
      <c r="AG127" s="714"/>
      <c r="AH127" s="714"/>
      <c r="AI127" s="714"/>
      <c r="AJ127" s="714"/>
      <c r="AK127" s="714"/>
      <c r="AL127" s="714"/>
      <c r="AM127" s="714"/>
      <c r="AN127" s="714"/>
      <c r="AO127" s="714"/>
      <c r="AP127" s="714"/>
      <c r="AQ127" s="714"/>
      <c r="AR127" s="714"/>
      <c r="AS127" s="714"/>
      <c r="AT127" s="714"/>
      <c r="AU127" s="714"/>
      <c r="AV127" s="714"/>
      <c r="AW127" s="714"/>
      <c r="AX127" s="714"/>
    </row>
    <row r="128" spans="1:50" s="361" customFormat="1" ht="20.100000000000001" hidden="1" customHeight="1">
      <c r="A128" s="378" t="e">
        <f>#REF!</f>
        <v>#REF!</v>
      </c>
      <c r="B128" s="378"/>
      <c r="C128" s="378"/>
      <c r="D128" s="378"/>
      <c r="E128" s="378"/>
      <c r="F128" s="378"/>
      <c r="G128" s="374" t="e">
        <f>#REF!</f>
        <v>#REF!</v>
      </c>
      <c r="H128" s="945"/>
      <c r="I128" s="945"/>
      <c r="J128" s="945"/>
      <c r="K128" s="945"/>
      <c r="O128" s="714"/>
      <c r="P128" s="714"/>
      <c r="Q128" s="714"/>
      <c r="R128" s="714"/>
      <c r="S128" s="714"/>
      <c r="T128" s="714"/>
      <c r="U128" s="714"/>
      <c r="V128" s="714"/>
      <c r="W128" s="714"/>
      <c r="X128" s="714"/>
      <c r="Y128" s="716"/>
      <c r="Z128" s="716"/>
      <c r="AA128" s="714"/>
      <c r="AB128" s="716"/>
      <c r="AC128" s="716"/>
      <c r="AD128" s="714"/>
      <c r="AE128" s="714"/>
      <c r="AF128" s="714"/>
      <c r="AG128" s="714"/>
      <c r="AH128" s="714"/>
      <c r="AI128" s="714"/>
      <c r="AJ128" s="714"/>
      <c r="AK128" s="714"/>
      <c r="AL128" s="714"/>
      <c r="AM128" s="714"/>
      <c r="AN128" s="714"/>
      <c r="AO128" s="714"/>
      <c r="AP128" s="714"/>
      <c r="AQ128" s="714"/>
      <c r="AR128" s="714"/>
      <c r="AS128" s="714"/>
      <c r="AT128" s="714"/>
      <c r="AU128" s="714"/>
      <c r="AV128" s="714"/>
      <c r="AW128" s="714"/>
      <c r="AX128" s="714"/>
    </row>
    <row r="129" spans="1:50" s="361" customFormat="1" ht="20.100000000000001" hidden="1" customHeight="1">
      <c r="A129" s="375" t="e">
        <f>#REF!</f>
        <v>#REF!</v>
      </c>
      <c r="B129" s="375"/>
      <c r="C129" s="375"/>
      <c r="D129" s="375"/>
      <c r="E129" s="375"/>
      <c r="F129" s="375"/>
      <c r="G129" s="384" t="e">
        <f>#REF!</f>
        <v>#REF!</v>
      </c>
      <c r="H129" s="945" t="e">
        <f>#REF!</f>
        <v>#REF!</v>
      </c>
      <c r="I129" s="945"/>
      <c r="J129" s="945"/>
      <c r="K129" s="945"/>
      <c r="O129" s="714"/>
      <c r="P129" s="714"/>
      <c r="Q129" s="714"/>
      <c r="R129" s="714"/>
      <c r="S129" s="714"/>
      <c r="T129" s="714"/>
      <c r="U129" s="714"/>
      <c r="V129" s="714"/>
      <c r="W129" s="714"/>
      <c r="X129" s="714"/>
      <c r="Y129" s="716"/>
      <c r="Z129" s="716"/>
      <c r="AA129" s="714"/>
      <c r="AB129" s="715"/>
      <c r="AC129" s="716"/>
      <c r="AD129" s="714"/>
      <c r="AE129" s="714"/>
      <c r="AF129" s="714"/>
      <c r="AG129" s="714"/>
      <c r="AH129" s="714"/>
      <c r="AI129" s="714"/>
      <c r="AJ129" s="714"/>
      <c r="AK129" s="714"/>
      <c r="AL129" s="714"/>
      <c r="AM129" s="714"/>
      <c r="AN129" s="714"/>
      <c r="AO129" s="714"/>
      <c r="AP129" s="714"/>
      <c r="AQ129" s="714"/>
      <c r="AR129" s="714"/>
      <c r="AS129" s="714"/>
      <c r="AT129" s="714"/>
      <c r="AU129" s="714"/>
      <c r="AV129" s="714"/>
      <c r="AW129" s="714"/>
      <c r="AX129" s="714"/>
    </row>
    <row r="130" spans="1:50" s="361" customFormat="1" ht="20.100000000000001" hidden="1" customHeight="1">
      <c r="A130" s="375" t="e">
        <f>#REF!</f>
        <v>#REF!</v>
      </c>
      <c r="B130" s="375"/>
      <c r="C130" s="375"/>
      <c r="D130" s="375"/>
      <c r="E130" s="375"/>
      <c r="F130" s="375"/>
      <c r="G130" s="384" t="e">
        <f>#REF!</f>
        <v>#REF!</v>
      </c>
      <c r="H130" s="945" t="e">
        <f>#REF!</f>
        <v>#REF!</v>
      </c>
      <c r="I130" s="945"/>
      <c r="J130" s="945"/>
      <c r="K130" s="945"/>
      <c r="O130" s="714"/>
      <c r="P130" s="714"/>
      <c r="Q130" s="714"/>
      <c r="R130" s="714"/>
      <c r="S130" s="714"/>
      <c r="T130" s="714"/>
      <c r="U130" s="714"/>
      <c r="V130" s="714"/>
      <c r="W130" s="714"/>
      <c r="X130" s="714"/>
      <c r="Y130" s="716"/>
      <c r="Z130" s="716"/>
      <c r="AA130" s="714"/>
      <c r="AB130" s="715"/>
      <c r="AC130" s="716"/>
      <c r="AD130" s="714"/>
      <c r="AE130" s="714"/>
      <c r="AF130" s="714"/>
      <c r="AG130" s="714"/>
      <c r="AH130" s="714"/>
      <c r="AI130" s="714"/>
      <c r="AJ130" s="714"/>
      <c r="AK130" s="714"/>
      <c r="AL130" s="714"/>
      <c r="AM130" s="714"/>
      <c r="AN130" s="714"/>
      <c r="AO130" s="714"/>
      <c r="AP130" s="714"/>
      <c r="AQ130" s="714"/>
      <c r="AR130" s="714"/>
      <c r="AS130" s="714"/>
      <c r="AT130" s="714"/>
      <c r="AU130" s="714"/>
      <c r="AV130" s="714"/>
      <c r="AW130" s="714"/>
      <c r="AX130" s="714"/>
    </row>
    <row r="131" spans="1:50" s="361" customFormat="1" ht="20.100000000000001" hidden="1" customHeight="1">
      <c r="A131" s="375" t="e">
        <f>#REF!</f>
        <v>#REF!</v>
      </c>
      <c r="B131" s="375"/>
      <c r="C131" s="375"/>
      <c r="D131" s="375"/>
      <c r="E131" s="375"/>
      <c r="F131" s="375"/>
      <c r="G131" s="384" t="e">
        <f>#REF!</f>
        <v>#REF!</v>
      </c>
      <c r="H131" s="945" t="e">
        <f>#REF!</f>
        <v>#REF!</v>
      </c>
      <c r="I131" s="945"/>
      <c r="J131" s="945"/>
      <c r="K131" s="945"/>
      <c r="O131" s="714"/>
      <c r="P131" s="714"/>
      <c r="Q131" s="714"/>
      <c r="R131" s="714"/>
      <c r="S131" s="714"/>
      <c r="T131" s="714"/>
      <c r="U131" s="714"/>
      <c r="V131" s="714"/>
      <c r="W131" s="714"/>
      <c r="X131" s="714"/>
      <c r="Y131" s="716"/>
      <c r="Z131" s="716"/>
      <c r="AA131" s="714"/>
      <c r="AB131" s="715"/>
      <c r="AC131" s="716"/>
      <c r="AD131" s="714"/>
      <c r="AE131" s="714"/>
      <c r="AF131" s="714"/>
      <c r="AG131" s="714"/>
      <c r="AH131" s="714"/>
      <c r="AI131" s="714"/>
      <c r="AJ131" s="714"/>
      <c r="AK131" s="714"/>
      <c r="AL131" s="714"/>
      <c r="AM131" s="714"/>
      <c r="AN131" s="714"/>
      <c r="AO131" s="714"/>
      <c r="AP131" s="714"/>
      <c r="AQ131" s="714"/>
      <c r="AR131" s="714"/>
      <c r="AS131" s="714"/>
      <c r="AT131" s="714"/>
      <c r="AU131" s="714"/>
      <c r="AV131" s="714"/>
      <c r="AW131" s="714"/>
      <c r="AX131" s="714"/>
    </row>
    <row r="132" spans="1:50" s="361" customFormat="1" ht="20.100000000000001" hidden="1" customHeight="1">
      <c r="A132" s="375" t="e">
        <f>#REF!</f>
        <v>#REF!</v>
      </c>
      <c r="B132" s="375"/>
      <c r="C132" s="375"/>
      <c r="D132" s="375"/>
      <c r="E132" s="375"/>
      <c r="F132" s="375"/>
      <c r="G132" s="384" t="e">
        <f>#REF!</f>
        <v>#REF!</v>
      </c>
      <c r="H132" s="945" t="e">
        <f>#REF!</f>
        <v>#REF!</v>
      </c>
      <c r="I132" s="945"/>
      <c r="J132" s="945"/>
      <c r="K132" s="945"/>
      <c r="O132" s="714"/>
      <c r="P132" s="714"/>
      <c r="Q132" s="714"/>
      <c r="R132" s="714"/>
      <c r="S132" s="714"/>
      <c r="T132" s="714"/>
      <c r="U132" s="714"/>
      <c r="V132" s="714"/>
      <c r="W132" s="714"/>
      <c r="X132" s="714"/>
      <c r="Y132" s="716"/>
      <c r="Z132" s="716"/>
      <c r="AA132" s="714"/>
      <c r="AB132" s="715"/>
      <c r="AC132" s="716"/>
      <c r="AD132" s="714"/>
      <c r="AE132" s="714"/>
      <c r="AF132" s="714"/>
      <c r="AG132" s="714"/>
      <c r="AH132" s="714"/>
      <c r="AI132" s="714"/>
      <c r="AJ132" s="714"/>
      <c r="AK132" s="714"/>
      <c r="AL132" s="714"/>
      <c r="AM132" s="714"/>
      <c r="AN132" s="714"/>
      <c r="AO132" s="714"/>
      <c r="AP132" s="714"/>
      <c r="AQ132" s="714"/>
      <c r="AR132" s="714"/>
      <c r="AS132" s="714"/>
      <c r="AT132" s="714"/>
      <c r="AU132" s="714"/>
      <c r="AV132" s="714"/>
      <c r="AW132" s="714"/>
      <c r="AX132" s="714"/>
    </row>
    <row r="133" spans="1:50" s="361" customFormat="1" ht="20.100000000000001" hidden="1" customHeight="1">
      <c r="A133" s="375" t="e">
        <f>#REF!</f>
        <v>#REF!</v>
      </c>
      <c r="B133" s="375"/>
      <c r="C133" s="375"/>
      <c r="D133" s="375"/>
      <c r="E133" s="375"/>
      <c r="F133" s="375"/>
      <c r="G133" s="384" t="e">
        <f>#REF!</f>
        <v>#REF!</v>
      </c>
      <c r="H133" s="945" t="e">
        <f>#REF!</f>
        <v>#REF!</v>
      </c>
      <c r="I133" s="945"/>
      <c r="J133" s="945"/>
      <c r="K133" s="945"/>
      <c r="O133" s="714"/>
      <c r="P133" s="714"/>
      <c r="Q133" s="714"/>
      <c r="R133" s="714"/>
      <c r="S133" s="714"/>
      <c r="T133" s="714"/>
      <c r="U133" s="714"/>
      <c r="V133" s="714"/>
      <c r="W133" s="714"/>
      <c r="X133" s="714"/>
      <c r="Y133" s="716"/>
      <c r="Z133" s="716"/>
      <c r="AA133" s="714"/>
      <c r="AB133" s="715"/>
      <c r="AC133" s="716"/>
      <c r="AD133" s="714"/>
      <c r="AE133" s="714"/>
      <c r="AF133" s="714"/>
      <c r="AG133" s="714"/>
      <c r="AH133" s="714"/>
      <c r="AI133" s="714"/>
      <c r="AJ133" s="714"/>
      <c r="AK133" s="714"/>
      <c r="AL133" s="714"/>
      <c r="AM133" s="714"/>
      <c r="AN133" s="714"/>
      <c r="AO133" s="714"/>
      <c r="AP133" s="714"/>
      <c r="AQ133" s="714"/>
      <c r="AR133" s="714"/>
      <c r="AS133" s="714"/>
      <c r="AT133" s="714"/>
      <c r="AU133" s="714"/>
      <c r="AV133" s="714"/>
      <c r="AW133" s="714"/>
      <c r="AX133" s="714"/>
    </row>
    <row r="134" spans="1:50" s="361" customFormat="1" ht="20.100000000000001" hidden="1" customHeight="1">
      <c r="A134" s="375" t="e">
        <f>#REF!</f>
        <v>#REF!</v>
      </c>
      <c r="B134" s="375"/>
      <c r="C134" s="375"/>
      <c r="D134" s="375"/>
      <c r="E134" s="375"/>
      <c r="F134" s="375"/>
      <c r="G134" s="384" t="e">
        <f>#REF!</f>
        <v>#REF!</v>
      </c>
      <c r="H134" s="945" t="e">
        <f>#REF!</f>
        <v>#REF!</v>
      </c>
      <c r="I134" s="945"/>
      <c r="J134" s="945"/>
      <c r="K134" s="945"/>
      <c r="O134" s="714"/>
      <c r="P134" s="714"/>
      <c r="Q134" s="714"/>
      <c r="R134" s="714"/>
      <c r="S134" s="714"/>
      <c r="T134" s="714"/>
      <c r="U134" s="714"/>
      <c r="V134" s="714"/>
      <c r="W134" s="714"/>
      <c r="X134" s="714"/>
      <c r="Y134" s="716"/>
      <c r="Z134" s="716"/>
      <c r="AA134" s="714"/>
      <c r="AB134" s="715"/>
      <c r="AC134" s="716"/>
      <c r="AD134" s="714"/>
      <c r="AE134" s="714"/>
      <c r="AF134" s="714"/>
      <c r="AG134" s="714"/>
      <c r="AH134" s="714"/>
      <c r="AI134" s="714"/>
      <c r="AJ134" s="714"/>
      <c r="AK134" s="714"/>
      <c r="AL134" s="714"/>
      <c r="AM134" s="714"/>
      <c r="AN134" s="714"/>
      <c r="AO134" s="714"/>
      <c r="AP134" s="714"/>
      <c r="AQ134" s="714"/>
      <c r="AR134" s="714"/>
      <c r="AS134" s="714"/>
      <c r="AT134" s="714"/>
      <c r="AU134" s="714"/>
      <c r="AV134" s="714"/>
      <c r="AW134" s="714"/>
      <c r="AX134" s="714"/>
    </row>
    <row r="135" spans="1:50" s="361" customFormat="1" ht="20.100000000000001" hidden="1" customHeight="1">
      <c r="A135" s="385"/>
      <c r="B135" s="385"/>
      <c r="C135" s="385"/>
      <c r="D135" s="385"/>
      <c r="E135" s="385"/>
      <c r="F135" s="385"/>
      <c r="G135" s="374" t="e">
        <f>#REF!</f>
        <v>#REF!</v>
      </c>
      <c r="H135" s="945" t="e">
        <f>#REF!</f>
        <v>#REF!</v>
      </c>
      <c r="I135" s="945"/>
      <c r="J135" s="945"/>
      <c r="K135" s="945"/>
      <c r="O135" s="714"/>
      <c r="P135" s="714"/>
      <c r="Q135" s="714"/>
      <c r="R135" s="714"/>
      <c r="S135" s="714"/>
      <c r="T135" s="714"/>
      <c r="U135" s="714"/>
      <c r="V135" s="714"/>
      <c r="W135" s="714"/>
      <c r="X135" s="714"/>
      <c r="Y135" s="716"/>
      <c r="Z135" s="716"/>
      <c r="AA135" s="714"/>
      <c r="AB135" s="716"/>
      <c r="AC135" s="716"/>
      <c r="AD135" s="714"/>
      <c r="AE135" s="714"/>
      <c r="AF135" s="714"/>
      <c r="AG135" s="714"/>
      <c r="AH135" s="714"/>
      <c r="AI135" s="714"/>
      <c r="AJ135" s="714"/>
      <c r="AK135" s="714"/>
      <c r="AL135" s="714"/>
      <c r="AM135" s="714"/>
      <c r="AN135" s="714"/>
      <c r="AO135" s="714"/>
      <c r="AP135" s="714"/>
      <c r="AQ135" s="714"/>
      <c r="AR135" s="714"/>
      <c r="AS135" s="714"/>
      <c r="AT135" s="714"/>
      <c r="AU135" s="714"/>
      <c r="AV135" s="714"/>
      <c r="AW135" s="714"/>
      <c r="AX135" s="714"/>
    </row>
    <row r="136" spans="1:50" s="361" customFormat="1" ht="35.25" hidden="1" customHeight="1">
      <c r="A136" s="378" t="e">
        <f>#REF!</f>
        <v>#REF!</v>
      </c>
      <c r="B136" s="378"/>
      <c r="C136" s="378"/>
      <c r="D136" s="378"/>
      <c r="E136" s="378"/>
      <c r="F136" s="378"/>
      <c r="G136" s="374" t="e">
        <f>#REF!</f>
        <v>#REF!</v>
      </c>
      <c r="H136" s="945"/>
      <c r="I136" s="945"/>
      <c r="J136" s="945"/>
      <c r="K136" s="945"/>
      <c r="O136" s="714"/>
      <c r="P136" s="714"/>
      <c r="Q136" s="714"/>
      <c r="R136" s="714"/>
      <c r="S136" s="714"/>
      <c r="T136" s="714"/>
      <c r="U136" s="714"/>
      <c r="V136" s="714"/>
      <c r="W136" s="714"/>
      <c r="X136" s="714"/>
      <c r="Y136" s="716"/>
      <c r="Z136" s="716"/>
      <c r="AA136" s="714"/>
      <c r="AB136" s="716"/>
      <c r="AC136" s="716"/>
      <c r="AD136" s="714"/>
      <c r="AE136" s="714"/>
      <c r="AF136" s="714"/>
      <c r="AG136" s="714"/>
      <c r="AH136" s="714"/>
      <c r="AI136" s="714"/>
      <c r="AJ136" s="714"/>
      <c r="AK136" s="714"/>
      <c r="AL136" s="714"/>
      <c r="AM136" s="714"/>
      <c r="AN136" s="714"/>
      <c r="AO136" s="714"/>
      <c r="AP136" s="714"/>
      <c r="AQ136" s="714"/>
      <c r="AR136" s="714"/>
      <c r="AS136" s="714"/>
      <c r="AT136" s="714"/>
      <c r="AU136" s="714"/>
      <c r="AV136" s="714"/>
      <c r="AW136" s="714"/>
      <c r="AX136" s="714"/>
    </row>
    <row r="137" spans="1:50" s="361" customFormat="1" ht="19.5" hidden="1" customHeight="1">
      <c r="A137" s="375" t="e">
        <f>#REF!</f>
        <v>#REF!</v>
      </c>
      <c r="B137" s="375"/>
      <c r="C137" s="375"/>
      <c r="D137" s="375"/>
      <c r="E137" s="375"/>
      <c r="F137" s="375"/>
      <c r="G137" s="384" t="e">
        <f>#REF!</f>
        <v>#REF!</v>
      </c>
      <c r="H137" s="945" t="e">
        <f>#REF!</f>
        <v>#REF!</v>
      </c>
      <c r="I137" s="945"/>
      <c r="J137" s="945"/>
      <c r="K137" s="945"/>
      <c r="O137" s="714"/>
      <c r="P137" s="714"/>
      <c r="Q137" s="714"/>
      <c r="R137" s="714"/>
      <c r="S137" s="714"/>
      <c r="T137" s="714"/>
      <c r="U137" s="714"/>
      <c r="V137" s="714"/>
      <c r="W137" s="714"/>
      <c r="X137" s="714"/>
      <c r="Y137" s="716"/>
      <c r="Z137" s="716"/>
      <c r="AA137" s="714"/>
      <c r="AB137" s="715"/>
      <c r="AC137" s="716"/>
      <c r="AD137" s="714"/>
      <c r="AE137" s="714"/>
      <c r="AF137" s="714"/>
      <c r="AG137" s="714"/>
      <c r="AH137" s="714"/>
      <c r="AI137" s="714"/>
      <c r="AJ137" s="714"/>
      <c r="AK137" s="714"/>
      <c r="AL137" s="714"/>
      <c r="AM137" s="714"/>
      <c r="AN137" s="714"/>
      <c r="AO137" s="714"/>
      <c r="AP137" s="714"/>
      <c r="AQ137" s="714"/>
      <c r="AR137" s="714"/>
      <c r="AS137" s="714"/>
      <c r="AT137" s="714"/>
      <c r="AU137" s="714"/>
      <c r="AV137" s="714"/>
      <c r="AW137" s="714"/>
      <c r="AX137" s="714"/>
    </row>
    <row r="138" spans="1:50" s="361" customFormat="1" ht="19.5" hidden="1" customHeight="1">
      <c r="A138" s="375" t="e">
        <f>#REF!</f>
        <v>#REF!</v>
      </c>
      <c r="B138" s="375"/>
      <c r="C138" s="375"/>
      <c r="D138" s="375"/>
      <c r="E138" s="375"/>
      <c r="F138" s="375"/>
      <c r="G138" s="384" t="e">
        <f>#REF!</f>
        <v>#REF!</v>
      </c>
      <c r="H138" s="945" t="e">
        <f>#REF!</f>
        <v>#REF!</v>
      </c>
      <c r="I138" s="945"/>
      <c r="J138" s="945"/>
      <c r="K138" s="945"/>
      <c r="O138" s="714"/>
      <c r="P138" s="714"/>
      <c r="Q138" s="714"/>
      <c r="R138" s="714"/>
      <c r="S138" s="714"/>
      <c r="T138" s="714"/>
      <c r="U138" s="714"/>
      <c r="V138" s="714"/>
      <c r="W138" s="714"/>
      <c r="X138" s="714"/>
      <c r="Y138" s="716"/>
      <c r="Z138" s="716"/>
      <c r="AA138" s="714"/>
      <c r="AB138" s="715"/>
      <c r="AC138" s="716"/>
      <c r="AD138" s="714"/>
      <c r="AE138" s="714"/>
      <c r="AF138" s="714"/>
      <c r="AG138" s="714"/>
      <c r="AH138" s="714"/>
      <c r="AI138" s="714"/>
      <c r="AJ138" s="714"/>
      <c r="AK138" s="714"/>
      <c r="AL138" s="714"/>
      <c r="AM138" s="714"/>
      <c r="AN138" s="714"/>
      <c r="AO138" s="714"/>
      <c r="AP138" s="714"/>
      <c r="AQ138" s="714"/>
      <c r="AR138" s="714"/>
      <c r="AS138" s="714"/>
      <c r="AT138" s="714"/>
      <c r="AU138" s="714"/>
      <c r="AV138" s="714"/>
      <c r="AW138" s="714"/>
      <c r="AX138" s="714"/>
    </row>
    <row r="139" spans="1:50" s="361" customFormat="1" ht="19.5" hidden="1" customHeight="1">
      <c r="A139" s="375" t="e">
        <f>#REF!</f>
        <v>#REF!</v>
      </c>
      <c r="B139" s="375"/>
      <c r="C139" s="375"/>
      <c r="D139" s="375"/>
      <c r="E139" s="375"/>
      <c r="F139" s="375"/>
      <c r="G139" s="384" t="e">
        <f>#REF!</f>
        <v>#REF!</v>
      </c>
      <c r="H139" s="945" t="e">
        <f>#REF!</f>
        <v>#REF!</v>
      </c>
      <c r="I139" s="945"/>
      <c r="J139" s="945"/>
      <c r="K139" s="945"/>
      <c r="O139" s="714"/>
      <c r="P139" s="714"/>
      <c r="Q139" s="714"/>
      <c r="R139" s="714"/>
      <c r="S139" s="714"/>
      <c r="T139" s="714"/>
      <c r="U139" s="714"/>
      <c r="V139" s="714"/>
      <c r="W139" s="714"/>
      <c r="X139" s="714"/>
      <c r="Y139" s="716"/>
      <c r="Z139" s="716"/>
      <c r="AA139" s="714"/>
      <c r="AB139" s="715"/>
      <c r="AC139" s="716"/>
      <c r="AD139" s="714"/>
      <c r="AE139" s="714"/>
      <c r="AF139" s="714"/>
      <c r="AG139" s="714"/>
      <c r="AH139" s="714"/>
      <c r="AI139" s="714"/>
      <c r="AJ139" s="714"/>
      <c r="AK139" s="714"/>
      <c r="AL139" s="714"/>
      <c r="AM139" s="714"/>
      <c r="AN139" s="714"/>
      <c r="AO139" s="714"/>
      <c r="AP139" s="714"/>
      <c r="AQ139" s="714"/>
      <c r="AR139" s="714"/>
      <c r="AS139" s="714"/>
      <c r="AT139" s="714"/>
      <c r="AU139" s="714"/>
      <c r="AV139" s="714"/>
      <c r="AW139" s="714"/>
      <c r="AX139" s="714"/>
    </row>
    <row r="140" spans="1:50" s="361" customFormat="1" ht="19.5" hidden="1" customHeight="1">
      <c r="A140" s="375" t="e">
        <f>#REF!</f>
        <v>#REF!</v>
      </c>
      <c r="B140" s="375"/>
      <c r="C140" s="375"/>
      <c r="D140" s="375"/>
      <c r="E140" s="375"/>
      <c r="F140" s="375"/>
      <c r="G140" s="384" t="e">
        <f>#REF!</f>
        <v>#REF!</v>
      </c>
      <c r="H140" s="945" t="e">
        <f>#REF!</f>
        <v>#REF!</v>
      </c>
      <c r="I140" s="945"/>
      <c r="J140" s="945"/>
      <c r="K140" s="945"/>
      <c r="O140" s="714"/>
      <c r="P140" s="714"/>
      <c r="Q140" s="714"/>
      <c r="R140" s="714"/>
      <c r="S140" s="714"/>
      <c r="T140" s="714"/>
      <c r="U140" s="714"/>
      <c r="V140" s="714"/>
      <c r="W140" s="714"/>
      <c r="X140" s="714"/>
      <c r="Y140" s="716"/>
      <c r="Z140" s="716"/>
      <c r="AA140" s="714"/>
      <c r="AB140" s="715"/>
      <c r="AC140" s="716"/>
      <c r="AD140" s="714"/>
      <c r="AE140" s="714"/>
      <c r="AF140" s="714"/>
      <c r="AG140" s="714"/>
      <c r="AH140" s="714"/>
      <c r="AI140" s="714"/>
      <c r="AJ140" s="714"/>
      <c r="AK140" s="714"/>
      <c r="AL140" s="714"/>
      <c r="AM140" s="714"/>
      <c r="AN140" s="714"/>
      <c r="AO140" s="714"/>
      <c r="AP140" s="714"/>
      <c r="AQ140" s="714"/>
      <c r="AR140" s="714"/>
      <c r="AS140" s="714"/>
      <c r="AT140" s="714"/>
      <c r="AU140" s="714"/>
      <c r="AV140" s="714"/>
      <c r="AW140" s="714"/>
      <c r="AX140" s="714"/>
    </row>
    <row r="141" spans="1:50" s="361" customFormat="1" ht="33" hidden="1" customHeight="1">
      <c r="A141" s="375" t="e">
        <f>#REF!</f>
        <v>#REF!</v>
      </c>
      <c r="B141" s="375"/>
      <c r="C141" s="375"/>
      <c r="D141" s="375"/>
      <c r="E141" s="375"/>
      <c r="F141" s="375"/>
      <c r="G141" s="384" t="e">
        <f>#REF!</f>
        <v>#REF!</v>
      </c>
      <c r="H141" s="945" t="e">
        <f>#REF!</f>
        <v>#REF!</v>
      </c>
      <c r="I141" s="945"/>
      <c r="J141" s="945"/>
      <c r="K141" s="945"/>
      <c r="O141" s="714"/>
      <c r="P141" s="714"/>
      <c r="Q141" s="714"/>
      <c r="R141" s="714"/>
      <c r="S141" s="714"/>
      <c r="T141" s="714"/>
      <c r="U141" s="714"/>
      <c r="V141" s="714"/>
      <c r="W141" s="714"/>
      <c r="X141" s="714"/>
      <c r="Y141" s="716"/>
      <c r="Z141" s="716"/>
      <c r="AA141" s="714"/>
      <c r="AB141" s="715"/>
      <c r="AC141" s="716"/>
      <c r="AD141" s="714"/>
      <c r="AE141" s="714"/>
      <c r="AF141" s="714"/>
      <c r="AG141" s="714"/>
      <c r="AH141" s="714"/>
      <c r="AI141" s="714"/>
      <c r="AJ141" s="714"/>
      <c r="AK141" s="714"/>
      <c r="AL141" s="714"/>
      <c r="AM141" s="714"/>
      <c r="AN141" s="714"/>
      <c r="AO141" s="714"/>
      <c r="AP141" s="714"/>
      <c r="AQ141" s="714"/>
      <c r="AR141" s="714"/>
      <c r="AS141" s="714"/>
      <c r="AT141" s="714"/>
      <c r="AU141" s="714"/>
      <c r="AV141" s="714"/>
      <c r="AW141" s="714"/>
      <c r="AX141" s="714"/>
    </row>
    <row r="142" spans="1:50" s="361" customFormat="1" ht="19.5" hidden="1" customHeight="1">
      <c r="A142" s="375" t="e">
        <f>#REF!</f>
        <v>#REF!</v>
      </c>
      <c r="B142" s="375"/>
      <c r="C142" s="375"/>
      <c r="D142" s="375"/>
      <c r="E142" s="375"/>
      <c r="F142" s="375"/>
      <c r="G142" s="384" t="e">
        <f>#REF!</f>
        <v>#REF!</v>
      </c>
      <c r="H142" s="945" t="e">
        <f>#REF!</f>
        <v>#REF!</v>
      </c>
      <c r="I142" s="945"/>
      <c r="J142" s="945"/>
      <c r="K142" s="945"/>
      <c r="O142" s="714"/>
      <c r="P142" s="714"/>
      <c r="Q142" s="714"/>
      <c r="R142" s="714"/>
      <c r="S142" s="714"/>
      <c r="T142" s="714"/>
      <c r="U142" s="714"/>
      <c r="V142" s="714"/>
      <c r="W142" s="714"/>
      <c r="X142" s="714"/>
      <c r="Y142" s="716"/>
      <c r="Z142" s="716"/>
      <c r="AA142" s="714"/>
      <c r="AB142" s="715"/>
      <c r="AC142" s="716"/>
      <c r="AD142" s="714"/>
      <c r="AE142" s="714"/>
      <c r="AF142" s="714"/>
      <c r="AG142" s="714"/>
      <c r="AH142" s="714"/>
      <c r="AI142" s="714"/>
      <c r="AJ142" s="714"/>
      <c r="AK142" s="714"/>
      <c r="AL142" s="714"/>
      <c r="AM142" s="714"/>
      <c r="AN142" s="714"/>
      <c r="AO142" s="714"/>
      <c r="AP142" s="714"/>
      <c r="AQ142" s="714"/>
      <c r="AR142" s="714"/>
      <c r="AS142" s="714"/>
      <c r="AT142" s="714"/>
      <c r="AU142" s="714"/>
      <c r="AV142" s="714"/>
      <c r="AW142" s="714"/>
      <c r="AX142" s="714"/>
    </row>
    <row r="143" spans="1:50" s="361" customFormat="1" ht="19.5" hidden="1" customHeight="1">
      <c r="A143" s="375" t="e">
        <f>#REF!</f>
        <v>#REF!</v>
      </c>
      <c r="B143" s="375"/>
      <c r="C143" s="375"/>
      <c r="D143" s="375"/>
      <c r="E143" s="375"/>
      <c r="F143" s="375"/>
      <c r="G143" s="384" t="e">
        <f>#REF!</f>
        <v>#REF!</v>
      </c>
      <c r="H143" s="945" t="e">
        <f>#REF!</f>
        <v>#REF!</v>
      </c>
      <c r="I143" s="945"/>
      <c r="J143" s="945"/>
      <c r="K143" s="945"/>
      <c r="O143" s="714"/>
      <c r="P143" s="714"/>
      <c r="Q143" s="714"/>
      <c r="R143" s="714"/>
      <c r="S143" s="714"/>
      <c r="T143" s="714"/>
      <c r="U143" s="714"/>
      <c r="V143" s="714"/>
      <c r="W143" s="714"/>
      <c r="X143" s="714"/>
      <c r="Y143" s="716"/>
      <c r="Z143" s="716"/>
      <c r="AA143" s="714"/>
      <c r="AB143" s="715"/>
      <c r="AC143" s="716"/>
      <c r="AD143" s="714"/>
      <c r="AE143" s="714"/>
      <c r="AF143" s="714"/>
      <c r="AG143" s="714"/>
      <c r="AH143" s="714"/>
      <c r="AI143" s="714"/>
      <c r="AJ143" s="714"/>
      <c r="AK143" s="714"/>
      <c r="AL143" s="714"/>
      <c r="AM143" s="714"/>
      <c r="AN143" s="714"/>
      <c r="AO143" s="714"/>
      <c r="AP143" s="714"/>
      <c r="AQ143" s="714"/>
      <c r="AR143" s="714"/>
      <c r="AS143" s="714"/>
      <c r="AT143" s="714"/>
      <c r="AU143" s="714"/>
      <c r="AV143" s="714"/>
      <c r="AW143" s="714"/>
      <c r="AX143" s="714"/>
    </row>
    <row r="144" spans="1:50" s="361" customFormat="1" ht="19.5" hidden="1" customHeight="1">
      <c r="A144" s="375" t="e">
        <f>#REF!</f>
        <v>#REF!</v>
      </c>
      <c r="B144" s="375"/>
      <c r="C144" s="375"/>
      <c r="D144" s="375"/>
      <c r="E144" s="375"/>
      <c r="F144" s="375"/>
      <c r="G144" s="384" t="e">
        <f>#REF!</f>
        <v>#REF!</v>
      </c>
      <c r="H144" s="945" t="e">
        <f>#REF!</f>
        <v>#REF!</v>
      </c>
      <c r="I144" s="945"/>
      <c r="J144" s="945"/>
      <c r="K144" s="945"/>
      <c r="O144" s="714"/>
      <c r="P144" s="714"/>
      <c r="Q144" s="714"/>
      <c r="R144" s="714"/>
      <c r="S144" s="714"/>
      <c r="T144" s="714"/>
      <c r="U144" s="714"/>
      <c r="V144" s="714"/>
      <c r="W144" s="714"/>
      <c r="X144" s="714"/>
      <c r="Y144" s="716"/>
      <c r="Z144" s="716"/>
      <c r="AA144" s="714"/>
      <c r="AB144" s="715"/>
      <c r="AC144" s="716"/>
      <c r="AD144" s="714"/>
      <c r="AE144" s="714"/>
      <c r="AF144" s="714"/>
      <c r="AG144" s="714"/>
      <c r="AH144" s="714"/>
      <c r="AI144" s="714"/>
      <c r="AJ144" s="714"/>
      <c r="AK144" s="714"/>
      <c r="AL144" s="714"/>
      <c r="AM144" s="714"/>
      <c r="AN144" s="714"/>
      <c r="AO144" s="714"/>
      <c r="AP144" s="714"/>
      <c r="AQ144" s="714"/>
      <c r="AR144" s="714"/>
      <c r="AS144" s="714"/>
      <c r="AT144" s="714"/>
      <c r="AU144" s="714"/>
      <c r="AV144" s="714"/>
      <c r="AW144" s="714"/>
      <c r="AX144" s="714"/>
    </row>
    <row r="145" spans="1:50" s="361" customFormat="1" ht="19.5" hidden="1" customHeight="1">
      <c r="A145" s="375" t="e">
        <f>#REF!</f>
        <v>#REF!</v>
      </c>
      <c r="B145" s="375"/>
      <c r="C145" s="375"/>
      <c r="D145" s="375"/>
      <c r="E145" s="375"/>
      <c r="F145" s="375"/>
      <c r="G145" s="384" t="e">
        <f>#REF!</f>
        <v>#REF!</v>
      </c>
      <c r="H145" s="945" t="e">
        <f>#REF!</f>
        <v>#REF!</v>
      </c>
      <c r="I145" s="945"/>
      <c r="J145" s="945"/>
      <c r="K145" s="945"/>
      <c r="O145" s="714"/>
      <c r="P145" s="714"/>
      <c r="Q145" s="714"/>
      <c r="R145" s="714"/>
      <c r="S145" s="714"/>
      <c r="T145" s="714"/>
      <c r="U145" s="714"/>
      <c r="V145" s="714"/>
      <c r="W145" s="714"/>
      <c r="X145" s="714"/>
      <c r="Y145" s="716"/>
      <c r="Z145" s="716"/>
      <c r="AA145" s="714"/>
      <c r="AB145" s="715"/>
      <c r="AC145" s="716"/>
      <c r="AD145" s="714"/>
      <c r="AE145" s="714"/>
      <c r="AF145" s="714"/>
      <c r="AG145" s="714"/>
      <c r="AH145" s="714"/>
      <c r="AI145" s="714"/>
      <c r="AJ145" s="714"/>
      <c r="AK145" s="714"/>
      <c r="AL145" s="714"/>
      <c r="AM145" s="714"/>
      <c r="AN145" s="714"/>
      <c r="AO145" s="714"/>
      <c r="AP145" s="714"/>
      <c r="AQ145" s="714"/>
      <c r="AR145" s="714"/>
      <c r="AS145" s="714"/>
      <c r="AT145" s="714"/>
      <c r="AU145" s="714"/>
      <c r="AV145" s="714"/>
      <c r="AW145" s="714"/>
      <c r="AX145" s="714"/>
    </row>
    <row r="146" spans="1:50" s="361" customFormat="1" ht="19.5" hidden="1" customHeight="1">
      <c r="A146" s="385"/>
      <c r="B146" s="385"/>
      <c r="C146" s="385"/>
      <c r="D146" s="385"/>
      <c r="E146" s="385"/>
      <c r="F146" s="385"/>
      <c r="G146" s="374" t="e">
        <f>#REF!</f>
        <v>#REF!</v>
      </c>
      <c r="H146" s="945" t="e">
        <f>#REF!</f>
        <v>#REF!</v>
      </c>
      <c r="I146" s="945"/>
      <c r="J146" s="945"/>
      <c r="K146" s="945"/>
      <c r="O146" s="714"/>
      <c r="P146" s="714"/>
      <c r="Q146" s="714"/>
      <c r="R146" s="714"/>
      <c r="S146" s="714"/>
      <c r="T146" s="714"/>
      <c r="U146" s="714"/>
      <c r="V146" s="714"/>
      <c r="W146" s="714"/>
      <c r="X146" s="714"/>
      <c r="Y146" s="716"/>
      <c r="Z146" s="716"/>
      <c r="AA146" s="714"/>
      <c r="AB146" s="716"/>
      <c r="AC146" s="716"/>
      <c r="AD146" s="714"/>
      <c r="AE146" s="714"/>
      <c r="AF146" s="714"/>
      <c r="AG146" s="714"/>
      <c r="AH146" s="714"/>
      <c r="AI146" s="714"/>
      <c r="AJ146" s="714"/>
      <c r="AK146" s="714"/>
      <c r="AL146" s="714"/>
      <c r="AM146" s="714"/>
      <c r="AN146" s="714"/>
      <c r="AO146" s="714"/>
      <c r="AP146" s="714"/>
      <c r="AQ146" s="714"/>
      <c r="AR146" s="714"/>
      <c r="AS146" s="714"/>
      <c r="AT146" s="714"/>
      <c r="AU146" s="714"/>
      <c r="AV146" s="714"/>
      <c r="AW146" s="714"/>
      <c r="AX146" s="714"/>
    </row>
    <row r="147" spans="1:50" s="361" customFormat="1" ht="19.5" hidden="1" customHeight="1">
      <c r="A147" s="378" t="e">
        <f>#REF!</f>
        <v>#REF!</v>
      </c>
      <c r="B147" s="378"/>
      <c r="C147" s="378"/>
      <c r="D147" s="378"/>
      <c r="E147" s="378"/>
      <c r="F147" s="378"/>
      <c r="G147" s="374" t="e">
        <f>#REF!</f>
        <v>#REF!</v>
      </c>
      <c r="H147" s="945"/>
      <c r="I147" s="945"/>
      <c r="J147" s="945"/>
      <c r="K147" s="945"/>
      <c r="O147" s="714"/>
      <c r="P147" s="714"/>
      <c r="Q147" s="714"/>
      <c r="R147" s="714"/>
      <c r="S147" s="714"/>
      <c r="T147" s="714"/>
      <c r="U147" s="714"/>
      <c r="V147" s="714"/>
      <c r="W147" s="714"/>
      <c r="X147" s="714"/>
      <c r="Y147" s="716"/>
      <c r="Z147" s="716"/>
      <c r="AA147" s="714"/>
      <c r="AB147" s="716"/>
      <c r="AC147" s="716"/>
      <c r="AD147" s="714"/>
      <c r="AE147" s="714"/>
      <c r="AF147" s="714"/>
      <c r="AG147" s="714"/>
      <c r="AH147" s="714"/>
      <c r="AI147" s="714"/>
      <c r="AJ147" s="714"/>
      <c r="AK147" s="714"/>
      <c r="AL147" s="714"/>
      <c r="AM147" s="714"/>
      <c r="AN147" s="714"/>
      <c r="AO147" s="714"/>
      <c r="AP147" s="714"/>
      <c r="AQ147" s="714"/>
      <c r="AR147" s="714"/>
      <c r="AS147" s="714"/>
      <c r="AT147" s="714"/>
      <c r="AU147" s="714"/>
      <c r="AV147" s="714"/>
      <c r="AW147" s="714"/>
      <c r="AX147" s="714"/>
    </row>
    <row r="148" spans="1:50" s="361" customFormat="1" ht="19.5" hidden="1" customHeight="1">
      <c r="A148" s="375" t="e">
        <f>#REF!</f>
        <v>#REF!</v>
      </c>
      <c r="B148" s="375"/>
      <c r="C148" s="375"/>
      <c r="D148" s="375"/>
      <c r="E148" s="375"/>
      <c r="F148" s="375"/>
      <c r="G148" s="376" t="e">
        <f>#REF!</f>
        <v>#REF!</v>
      </c>
      <c r="H148" s="945" t="e">
        <f>#REF!</f>
        <v>#REF!</v>
      </c>
      <c r="I148" s="945"/>
      <c r="J148" s="945"/>
      <c r="K148" s="945"/>
      <c r="O148" s="714"/>
      <c r="P148" s="714"/>
      <c r="Q148" s="714"/>
      <c r="R148" s="714"/>
      <c r="S148" s="714"/>
      <c r="T148" s="714"/>
      <c r="U148" s="714"/>
      <c r="V148" s="714"/>
      <c r="W148" s="714"/>
      <c r="X148" s="714"/>
      <c r="Y148" s="716"/>
      <c r="Z148" s="716"/>
      <c r="AA148" s="714"/>
      <c r="AB148" s="715"/>
      <c r="AC148" s="716"/>
      <c r="AD148" s="714"/>
      <c r="AE148" s="714"/>
      <c r="AF148" s="714"/>
      <c r="AG148" s="714"/>
      <c r="AH148" s="714"/>
      <c r="AI148" s="714"/>
      <c r="AJ148" s="714"/>
      <c r="AK148" s="714"/>
      <c r="AL148" s="714"/>
      <c r="AM148" s="714"/>
      <c r="AN148" s="714"/>
      <c r="AO148" s="714"/>
      <c r="AP148" s="714"/>
      <c r="AQ148" s="714"/>
      <c r="AR148" s="714"/>
      <c r="AS148" s="714"/>
      <c r="AT148" s="714"/>
      <c r="AU148" s="714"/>
      <c r="AV148" s="714"/>
      <c r="AW148" s="714"/>
      <c r="AX148" s="714"/>
    </row>
    <row r="149" spans="1:50" s="361" customFormat="1" ht="19.5" hidden="1" customHeight="1">
      <c r="A149" s="375" t="e">
        <f>#REF!</f>
        <v>#REF!</v>
      </c>
      <c r="B149" s="375"/>
      <c r="C149" s="375"/>
      <c r="D149" s="375"/>
      <c r="E149" s="375"/>
      <c r="F149" s="375"/>
      <c r="G149" s="376" t="e">
        <f>#REF!</f>
        <v>#REF!</v>
      </c>
      <c r="H149" s="945" t="e">
        <f>#REF!</f>
        <v>#REF!</v>
      </c>
      <c r="I149" s="945"/>
      <c r="J149" s="945"/>
      <c r="K149" s="945"/>
      <c r="O149" s="714"/>
      <c r="P149" s="714"/>
      <c r="Q149" s="714"/>
      <c r="R149" s="714"/>
      <c r="S149" s="714"/>
      <c r="T149" s="714"/>
      <c r="U149" s="714"/>
      <c r="V149" s="714"/>
      <c r="W149" s="714"/>
      <c r="X149" s="714"/>
      <c r="Y149" s="716"/>
      <c r="Z149" s="716"/>
      <c r="AA149" s="714"/>
      <c r="AB149" s="715"/>
      <c r="AC149" s="716"/>
      <c r="AD149" s="714"/>
      <c r="AE149" s="714"/>
      <c r="AF149" s="714"/>
      <c r="AG149" s="714"/>
      <c r="AH149" s="714"/>
      <c r="AI149" s="714"/>
      <c r="AJ149" s="714"/>
      <c r="AK149" s="714"/>
      <c r="AL149" s="714"/>
      <c r="AM149" s="714"/>
      <c r="AN149" s="714"/>
      <c r="AO149" s="714"/>
      <c r="AP149" s="714"/>
      <c r="AQ149" s="714"/>
      <c r="AR149" s="714"/>
      <c r="AS149" s="714"/>
      <c r="AT149" s="714"/>
      <c r="AU149" s="714"/>
      <c r="AV149" s="714"/>
      <c r="AW149" s="714"/>
      <c r="AX149" s="714"/>
    </row>
    <row r="150" spans="1:50" s="361" customFormat="1" ht="19.5" hidden="1" customHeight="1">
      <c r="A150" s="375" t="e">
        <f>#REF!</f>
        <v>#REF!</v>
      </c>
      <c r="B150" s="375"/>
      <c r="C150" s="375"/>
      <c r="D150" s="375"/>
      <c r="E150" s="375"/>
      <c r="F150" s="375"/>
      <c r="G150" s="376" t="e">
        <f>#REF!</f>
        <v>#REF!</v>
      </c>
      <c r="H150" s="945" t="e">
        <f>#REF!</f>
        <v>#REF!</v>
      </c>
      <c r="I150" s="945"/>
      <c r="J150" s="945"/>
      <c r="K150" s="945"/>
      <c r="O150" s="714"/>
      <c r="P150" s="714"/>
      <c r="Q150" s="714"/>
      <c r="R150" s="714"/>
      <c r="S150" s="714"/>
      <c r="T150" s="714"/>
      <c r="U150" s="714"/>
      <c r="V150" s="714"/>
      <c r="W150" s="714"/>
      <c r="X150" s="714"/>
      <c r="Y150" s="716"/>
      <c r="Z150" s="716"/>
      <c r="AA150" s="714"/>
      <c r="AB150" s="715"/>
      <c r="AC150" s="716"/>
      <c r="AD150" s="714"/>
      <c r="AE150" s="714"/>
      <c r="AF150" s="714"/>
      <c r="AG150" s="714"/>
      <c r="AH150" s="714"/>
      <c r="AI150" s="714"/>
      <c r="AJ150" s="714"/>
      <c r="AK150" s="714"/>
      <c r="AL150" s="714"/>
      <c r="AM150" s="714"/>
      <c r="AN150" s="714"/>
      <c r="AO150" s="714"/>
      <c r="AP150" s="714"/>
      <c r="AQ150" s="714"/>
      <c r="AR150" s="714"/>
      <c r="AS150" s="714"/>
      <c r="AT150" s="714"/>
      <c r="AU150" s="714"/>
      <c r="AV150" s="714"/>
      <c r="AW150" s="714"/>
      <c r="AX150" s="714"/>
    </row>
    <row r="151" spans="1:50" s="361" customFormat="1" ht="19.5" hidden="1" customHeight="1">
      <c r="A151" s="385"/>
      <c r="B151" s="385"/>
      <c r="C151" s="385"/>
      <c r="D151" s="385"/>
      <c r="E151" s="385"/>
      <c r="F151" s="385"/>
      <c r="G151" s="374" t="e">
        <f>#REF!</f>
        <v>#REF!</v>
      </c>
      <c r="H151" s="945" t="e">
        <f>#REF!</f>
        <v>#REF!</v>
      </c>
      <c r="I151" s="945"/>
      <c r="J151" s="945"/>
      <c r="K151" s="945"/>
      <c r="O151" s="714"/>
      <c r="P151" s="714"/>
      <c r="Q151" s="714"/>
      <c r="R151" s="714"/>
      <c r="S151" s="714"/>
      <c r="T151" s="714"/>
      <c r="U151" s="714"/>
      <c r="V151" s="714"/>
      <c r="W151" s="714"/>
      <c r="X151" s="714"/>
      <c r="Y151" s="716"/>
      <c r="Z151" s="716"/>
      <c r="AA151" s="714"/>
      <c r="AB151" s="716"/>
      <c r="AC151" s="716"/>
      <c r="AD151" s="714"/>
      <c r="AE151" s="714"/>
      <c r="AF151" s="714"/>
      <c r="AG151" s="714"/>
      <c r="AH151" s="714"/>
      <c r="AI151" s="714"/>
      <c r="AJ151" s="714"/>
      <c r="AK151" s="714"/>
      <c r="AL151" s="714"/>
      <c r="AM151" s="714"/>
      <c r="AN151" s="714"/>
      <c r="AO151" s="714"/>
      <c r="AP151" s="714"/>
      <c r="AQ151" s="714"/>
      <c r="AR151" s="714"/>
      <c r="AS151" s="714"/>
      <c r="AT151" s="714"/>
      <c r="AU151" s="714"/>
      <c r="AV151" s="714"/>
      <c r="AW151" s="714"/>
      <c r="AX151" s="714"/>
    </row>
    <row r="152" spans="1:50" s="361" customFormat="1" ht="33" hidden="1" customHeight="1">
      <c r="A152" s="378" t="e">
        <f>#REF!</f>
        <v>#REF!</v>
      </c>
      <c r="B152" s="378"/>
      <c r="C152" s="378"/>
      <c r="D152" s="378"/>
      <c r="E152" s="378"/>
      <c r="F152" s="378"/>
      <c r="G152" s="374" t="e">
        <f>#REF!</f>
        <v>#REF!</v>
      </c>
      <c r="H152" s="945"/>
      <c r="I152" s="945"/>
      <c r="J152" s="945"/>
      <c r="K152" s="945"/>
      <c r="O152" s="714"/>
      <c r="P152" s="714"/>
      <c r="Q152" s="714"/>
      <c r="R152" s="714"/>
      <c r="S152" s="714"/>
      <c r="T152" s="714"/>
      <c r="U152" s="714"/>
      <c r="V152" s="714"/>
      <c r="W152" s="714"/>
      <c r="X152" s="714"/>
      <c r="Y152" s="716"/>
      <c r="Z152" s="716"/>
      <c r="AA152" s="714"/>
      <c r="AB152" s="716"/>
      <c r="AC152" s="716"/>
      <c r="AD152" s="714"/>
      <c r="AE152" s="714"/>
      <c r="AF152" s="714"/>
      <c r="AG152" s="714"/>
      <c r="AH152" s="714"/>
      <c r="AI152" s="714"/>
      <c r="AJ152" s="714"/>
      <c r="AK152" s="714"/>
      <c r="AL152" s="714"/>
      <c r="AM152" s="714"/>
      <c r="AN152" s="714"/>
      <c r="AO152" s="714"/>
      <c r="AP152" s="714"/>
      <c r="AQ152" s="714"/>
      <c r="AR152" s="714"/>
      <c r="AS152" s="714"/>
      <c r="AT152" s="714"/>
      <c r="AU152" s="714"/>
      <c r="AV152" s="714"/>
      <c r="AW152" s="714"/>
      <c r="AX152" s="714"/>
    </row>
    <row r="153" spans="1:50" s="361" customFormat="1" ht="19.5" hidden="1" customHeight="1">
      <c r="A153" s="385" t="e">
        <f>#REF!</f>
        <v>#REF!</v>
      </c>
      <c r="B153" s="385"/>
      <c r="C153" s="385"/>
      <c r="D153" s="385"/>
      <c r="E153" s="385"/>
      <c r="F153" s="385"/>
      <c r="G153" s="376" t="e">
        <f>#REF!</f>
        <v>#REF!</v>
      </c>
      <c r="H153" s="945" t="e">
        <f>#REF!</f>
        <v>#REF!</v>
      </c>
      <c r="I153" s="945"/>
      <c r="J153" s="945"/>
      <c r="K153" s="945"/>
      <c r="O153" s="714"/>
      <c r="P153" s="714"/>
      <c r="Q153" s="714"/>
      <c r="R153" s="714"/>
      <c r="S153" s="714"/>
      <c r="T153" s="714"/>
      <c r="U153" s="714"/>
      <c r="V153" s="714"/>
      <c r="W153" s="714"/>
      <c r="X153" s="714"/>
      <c r="Y153" s="716"/>
      <c r="Z153" s="716"/>
      <c r="AA153" s="714"/>
      <c r="AB153" s="715"/>
      <c r="AC153" s="716"/>
      <c r="AD153" s="714"/>
      <c r="AE153" s="714"/>
      <c r="AF153" s="714"/>
      <c r="AG153" s="714"/>
      <c r="AH153" s="714"/>
      <c r="AI153" s="714"/>
      <c r="AJ153" s="714"/>
      <c r="AK153" s="714"/>
      <c r="AL153" s="714"/>
      <c r="AM153" s="714"/>
      <c r="AN153" s="714"/>
      <c r="AO153" s="714"/>
      <c r="AP153" s="714"/>
      <c r="AQ153" s="714"/>
      <c r="AR153" s="714"/>
      <c r="AS153" s="714"/>
      <c r="AT153" s="714"/>
      <c r="AU153" s="714"/>
      <c r="AV153" s="714"/>
      <c r="AW153" s="714"/>
      <c r="AX153" s="714"/>
    </row>
    <row r="154" spans="1:50" s="361" customFormat="1" ht="19.5" hidden="1" customHeight="1">
      <c r="A154" s="385" t="e">
        <f>#REF!</f>
        <v>#REF!</v>
      </c>
      <c r="B154" s="385"/>
      <c r="C154" s="385"/>
      <c r="D154" s="385"/>
      <c r="E154" s="385"/>
      <c r="F154" s="385"/>
      <c r="G154" s="376" t="e">
        <f>#REF!</f>
        <v>#REF!</v>
      </c>
      <c r="H154" s="945" t="e">
        <f>#REF!</f>
        <v>#REF!</v>
      </c>
      <c r="I154" s="945"/>
      <c r="J154" s="945"/>
      <c r="K154" s="945"/>
      <c r="O154" s="714"/>
      <c r="P154" s="714"/>
      <c r="Q154" s="714"/>
      <c r="R154" s="714"/>
      <c r="S154" s="714"/>
      <c r="T154" s="714"/>
      <c r="U154" s="714"/>
      <c r="V154" s="714"/>
      <c r="W154" s="714"/>
      <c r="X154" s="714"/>
      <c r="Y154" s="716"/>
      <c r="Z154" s="716"/>
      <c r="AA154" s="714"/>
      <c r="AB154" s="715"/>
      <c r="AC154" s="716"/>
      <c r="AD154" s="714"/>
      <c r="AE154" s="714"/>
      <c r="AF154" s="714"/>
      <c r="AG154" s="714"/>
      <c r="AH154" s="714"/>
      <c r="AI154" s="714"/>
      <c r="AJ154" s="714"/>
      <c r="AK154" s="714"/>
      <c r="AL154" s="714"/>
      <c r="AM154" s="714"/>
      <c r="AN154" s="714"/>
      <c r="AO154" s="714"/>
      <c r="AP154" s="714"/>
      <c r="AQ154" s="714"/>
      <c r="AR154" s="714"/>
      <c r="AS154" s="714"/>
      <c r="AT154" s="714"/>
      <c r="AU154" s="714"/>
      <c r="AV154" s="714"/>
      <c r="AW154" s="714"/>
      <c r="AX154" s="714"/>
    </row>
    <row r="155" spans="1:50" s="361" customFormat="1" ht="19.5" hidden="1" customHeight="1">
      <c r="A155" s="385" t="e">
        <f>#REF!</f>
        <v>#REF!</v>
      </c>
      <c r="B155" s="385"/>
      <c r="C155" s="385"/>
      <c r="D155" s="385"/>
      <c r="E155" s="385"/>
      <c r="F155" s="385"/>
      <c r="G155" s="376" t="e">
        <f>#REF!</f>
        <v>#REF!</v>
      </c>
      <c r="H155" s="945" t="e">
        <f>#REF!</f>
        <v>#REF!</v>
      </c>
      <c r="I155" s="945"/>
      <c r="J155" s="945"/>
      <c r="K155" s="945"/>
      <c r="O155" s="714"/>
      <c r="P155" s="714"/>
      <c r="Q155" s="714"/>
      <c r="R155" s="714"/>
      <c r="S155" s="714"/>
      <c r="T155" s="714"/>
      <c r="U155" s="714"/>
      <c r="V155" s="714"/>
      <c r="W155" s="714"/>
      <c r="X155" s="714"/>
      <c r="Y155" s="716"/>
      <c r="Z155" s="716"/>
      <c r="AA155" s="714"/>
      <c r="AB155" s="715"/>
      <c r="AC155" s="716"/>
      <c r="AD155" s="714"/>
      <c r="AE155" s="714"/>
      <c r="AF155" s="714"/>
      <c r="AG155" s="714"/>
      <c r="AH155" s="714"/>
      <c r="AI155" s="714"/>
      <c r="AJ155" s="714"/>
      <c r="AK155" s="714"/>
      <c r="AL155" s="714"/>
      <c r="AM155" s="714"/>
      <c r="AN155" s="714"/>
      <c r="AO155" s="714"/>
      <c r="AP155" s="714"/>
      <c r="AQ155" s="714"/>
      <c r="AR155" s="714"/>
      <c r="AS155" s="714"/>
      <c r="AT155" s="714"/>
      <c r="AU155" s="714"/>
      <c r="AV155" s="714"/>
      <c r="AW155" s="714"/>
      <c r="AX155" s="714"/>
    </row>
    <row r="156" spans="1:50" s="361" customFormat="1" ht="19.5" hidden="1" customHeight="1">
      <c r="A156" s="385"/>
      <c r="B156" s="385"/>
      <c r="C156" s="385"/>
      <c r="D156" s="385"/>
      <c r="E156" s="385"/>
      <c r="F156" s="385"/>
      <c r="G156" s="374" t="e">
        <f>#REF!</f>
        <v>#REF!</v>
      </c>
      <c r="H156" s="945" t="e">
        <f>#REF!</f>
        <v>#REF!</v>
      </c>
      <c r="I156" s="945"/>
      <c r="J156" s="945"/>
      <c r="K156" s="945"/>
      <c r="O156" s="714"/>
      <c r="P156" s="714"/>
      <c r="Q156" s="714"/>
      <c r="R156" s="714"/>
      <c r="S156" s="714"/>
      <c r="T156" s="714"/>
      <c r="U156" s="714"/>
      <c r="V156" s="714"/>
      <c r="W156" s="714"/>
      <c r="X156" s="714"/>
      <c r="Y156" s="716"/>
      <c r="Z156" s="716"/>
      <c r="AA156" s="714"/>
      <c r="AB156" s="716"/>
      <c r="AC156" s="716"/>
      <c r="AD156" s="714"/>
      <c r="AE156" s="714"/>
      <c r="AF156" s="714"/>
      <c r="AG156" s="714"/>
      <c r="AH156" s="714"/>
      <c r="AI156" s="714"/>
      <c r="AJ156" s="714"/>
      <c r="AK156" s="714"/>
      <c r="AL156" s="714"/>
      <c r="AM156" s="714"/>
      <c r="AN156" s="714"/>
      <c r="AO156" s="714"/>
      <c r="AP156" s="714"/>
      <c r="AQ156" s="714"/>
      <c r="AR156" s="714"/>
      <c r="AS156" s="714"/>
      <c r="AT156" s="714"/>
      <c r="AU156" s="714"/>
      <c r="AV156" s="714"/>
      <c r="AW156" s="714"/>
      <c r="AX156" s="714"/>
    </row>
    <row r="157" spans="1:50" s="361" customFormat="1" ht="19.5" hidden="1" customHeight="1">
      <c r="A157" s="378" t="e">
        <f>#REF!</f>
        <v>#REF!</v>
      </c>
      <c r="B157" s="378"/>
      <c r="C157" s="378"/>
      <c r="D157" s="378"/>
      <c r="E157" s="378"/>
      <c r="F157" s="378"/>
      <c r="G157" s="374" t="e">
        <f>#REF!</f>
        <v>#REF!</v>
      </c>
      <c r="H157" s="945"/>
      <c r="I157" s="945"/>
      <c r="J157" s="945"/>
      <c r="K157" s="945"/>
      <c r="O157" s="714"/>
      <c r="P157" s="714"/>
      <c r="Q157" s="714"/>
      <c r="R157" s="714"/>
      <c r="S157" s="714"/>
      <c r="T157" s="714"/>
      <c r="U157" s="714"/>
      <c r="V157" s="714"/>
      <c r="W157" s="714"/>
      <c r="X157" s="714"/>
      <c r="Y157" s="716"/>
      <c r="Z157" s="716"/>
      <c r="AA157" s="714"/>
      <c r="AB157" s="716"/>
      <c r="AC157" s="716"/>
      <c r="AD157" s="714"/>
      <c r="AE157" s="714"/>
      <c r="AF157" s="714"/>
      <c r="AG157" s="714"/>
      <c r="AH157" s="714"/>
      <c r="AI157" s="714"/>
      <c r="AJ157" s="714"/>
      <c r="AK157" s="714"/>
      <c r="AL157" s="714"/>
      <c r="AM157" s="714"/>
      <c r="AN157" s="714"/>
      <c r="AO157" s="714"/>
      <c r="AP157" s="714"/>
      <c r="AQ157" s="714"/>
      <c r="AR157" s="714"/>
      <c r="AS157" s="714"/>
      <c r="AT157" s="714"/>
      <c r="AU157" s="714"/>
      <c r="AV157" s="714"/>
      <c r="AW157" s="714"/>
      <c r="AX157" s="714"/>
    </row>
    <row r="158" spans="1:50" s="361" customFormat="1" ht="19.5" hidden="1" customHeight="1">
      <c r="A158" s="375" t="e">
        <f>#REF!</f>
        <v>#REF!</v>
      </c>
      <c r="B158" s="375"/>
      <c r="C158" s="375"/>
      <c r="D158" s="375"/>
      <c r="E158" s="375"/>
      <c r="F158" s="375"/>
      <c r="G158" s="376" t="e">
        <f>#REF!</f>
        <v>#REF!</v>
      </c>
      <c r="H158" s="945" t="e">
        <f>#REF!</f>
        <v>#REF!</v>
      </c>
      <c r="I158" s="945"/>
      <c r="J158" s="945"/>
      <c r="K158" s="945"/>
      <c r="O158" s="714"/>
      <c r="P158" s="714"/>
      <c r="Q158" s="714"/>
      <c r="R158" s="714"/>
      <c r="S158" s="714"/>
      <c r="T158" s="714"/>
      <c r="U158" s="714"/>
      <c r="V158" s="714"/>
      <c r="W158" s="714"/>
      <c r="X158" s="714"/>
      <c r="Y158" s="716"/>
      <c r="Z158" s="716"/>
      <c r="AA158" s="714"/>
      <c r="AB158" s="715"/>
      <c r="AC158" s="716"/>
      <c r="AD158" s="714"/>
      <c r="AE158" s="714"/>
      <c r="AF158" s="714"/>
      <c r="AG158" s="714"/>
      <c r="AH158" s="714"/>
      <c r="AI158" s="714"/>
      <c r="AJ158" s="714"/>
      <c r="AK158" s="714"/>
      <c r="AL158" s="714"/>
      <c r="AM158" s="714"/>
      <c r="AN158" s="714"/>
      <c r="AO158" s="714"/>
      <c r="AP158" s="714"/>
      <c r="AQ158" s="714"/>
      <c r="AR158" s="714"/>
      <c r="AS158" s="714"/>
      <c r="AT158" s="714"/>
      <c r="AU158" s="714"/>
      <c r="AV158" s="714"/>
      <c r="AW158" s="714"/>
      <c r="AX158" s="714"/>
    </row>
    <row r="159" spans="1:50" s="361" customFormat="1" ht="19.5" hidden="1" customHeight="1">
      <c r="A159" s="375" t="e">
        <f>#REF!</f>
        <v>#REF!</v>
      </c>
      <c r="B159" s="375"/>
      <c r="C159" s="375"/>
      <c r="D159" s="375"/>
      <c r="E159" s="375"/>
      <c r="F159" s="375"/>
      <c r="G159" s="376" t="e">
        <f>#REF!</f>
        <v>#REF!</v>
      </c>
      <c r="H159" s="945" t="e">
        <f>#REF!</f>
        <v>#REF!</v>
      </c>
      <c r="I159" s="945"/>
      <c r="J159" s="945"/>
      <c r="K159" s="945"/>
      <c r="O159" s="714"/>
      <c r="P159" s="714"/>
      <c r="Q159" s="714"/>
      <c r="R159" s="714"/>
      <c r="S159" s="714"/>
      <c r="T159" s="714"/>
      <c r="U159" s="714"/>
      <c r="V159" s="714"/>
      <c r="W159" s="714"/>
      <c r="X159" s="714"/>
      <c r="Y159" s="716"/>
      <c r="Z159" s="716"/>
      <c r="AA159" s="714"/>
      <c r="AB159" s="715"/>
      <c r="AC159" s="716"/>
      <c r="AD159" s="714"/>
      <c r="AE159" s="714"/>
      <c r="AF159" s="714"/>
      <c r="AG159" s="714"/>
      <c r="AH159" s="714"/>
      <c r="AI159" s="714"/>
      <c r="AJ159" s="714"/>
      <c r="AK159" s="714"/>
      <c r="AL159" s="714"/>
      <c r="AM159" s="714"/>
      <c r="AN159" s="714"/>
      <c r="AO159" s="714"/>
      <c r="AP159" s="714"/>
      <c r="AQ159" s="714"/>
      <c r="AR159" s="714"/>
      <c r="AS159" s="714"/>
      <c r="AT159" s="714"/>
      <c r="AU159" s="714"/>
      <c r="AV159" s="714"/>
      <c r="AW159" s="714"/>
      <c r="AX159" s="714"/>
    </row>
    <row r="160" spans="1:50" s="361" customFormat="1" ht="19.5" hidden="1" customHeight="1">
      <c r="A160" s="385"/>
      <c r="B160" s="385"/>
      <c r="C160" s="385"/>
      <c r="D160" s="385"/>
      <c r="E160" s="385"/>
      <c r="F160" s="385"/>
      <c r="G160" s="374" t="e">
        <f>#REF!</f>
        <v>#REF!</v>
      </c>
      <c r="H160" s="945" t="e">
        <f>#REF!</f>
        <v>#REF!</v>
      </c>
      <c r="I160" s="945"/>
      <c r="J160" s="945"/>
      <c r="K160" s="945"/>
      <c r="O160" s="714"/>
      <c r="P160" s="714"/>
      <c r="Q160" s="714"/>
      <c r="R160" s="714"/>
      <c r="S160" s="714"/>
      <c r="T160" s="714"/>
      <c r="U160" s="714"/>
      <c r="V160" s="714"/>
      <c r="W160" s="714"/>
      <c r="X160" s="714"/>
      <c r="Y160" s="716"/>
      <c r="Z160" s="716"/>
      <c r="AA160" s="714"/>
      <c r="AB160" s="716"/>
      <c r="AC160" s="716"/>
      <c r="AD160" s="714"/>
      <c r="AE160" s="714"/>
      <c r="AF160" s="714"/>
      <c r="AG160" s="714"/>
      <c r="AH160" s="714"/>
      <c r="AI160" s="714"/>
      <c r="AJ160" s="714"/>
      <c r="AK160" s="714"/>
      <c r="AL160" s="714"/>
      <c r="AM160" s="714"/>
      <c r="AN160" s="714"/>
      <c r="AO160" s="714"/>
      <c r="AP160" s="714"/>
      <c r="AQ160" s="714"/>
      <c r="AR160" s="714"/>
      <c r="AS160" s="714"/>
      <c r="AT160" s="714"/>
      <c r="AU160" s="714"/>
      <c r="AV160" s="714"/>
      <c r="AW160" s="714"/>
      <c r="AX160" s="714"/>
    </row>
    <row r="161" spans="1:50" s="361" customFormat="1" ht="33" hidden="1" customHeight="1">
      <c r="A161" s="378" t="e">
        <f>#REF!</f>
        <v>#REF!</v>
      </c>
      <c r="B161" s="378"/>
      <c r="C161" s="378"/>
      <c r="D161" s="378"/>
      <c r="E161" s="378"/>
      <c r="F161" s="378"/>
      <c r="G161" s="374" t="e">
        <f>#REF!</f>
        <v>#REF!</v>
      </c>
      <c r="H161" s="945"/>
      <c r="I161" s="945"/>
      <c r="J161" s="945"/>
      <c r="K161" s="945"/>
      <c r="O161" s="714"/>
      <c r="P161" s="714"/>
      <c r="Q161" s="714"/>
      <c r="R161" s="714"/>
      <c r="S161" s="714"/>
      <c r="T161" s="714"/>
      <c r="U161" s="714"/>
      <c r="V161" s="714"/>
      <c r="W161" s="714"/>
      <c r="X161" s="714"/>
      <c r="Y161" s="716"/>
      <c r="Z161" s="716"/>
      <c r="AA161" s="714"/>
      <c r="AB161" s="716"/>
      <c r="AC161" s="716"/>
      <c r="AD161" s="714"/>
      <c r="AE161" s="714"/>
      <c r="AF161" s="714"/>
      <c r="AG161" s="714"/>
      <c r="AH161" s="714"/>
      <c r="AI161" s="714"/>
      <c r="AJ161" s="714"/>
      <c r="AK161" s="714"/>
      <c r="AL161" s="714"/>
      <c r="AM161" s="714"/>
      <c r="AN161" s="714"/>
      <c r="AO161" s="714"/>
      <c r="AP161" s="714"/>
      <c r="AQ161" s="714"/>
      <c r="AR161" s="714"/>
      <c r="AS161" s="714"/>
      <c r="AT161" s="714"/>
      <c r="AU161" s="714"/>
      <c r="AV161" s="714"/>
      <c r="AW161" s="714"/>
      <c r="AX161" s="714"/>
    </row>
    <row r="162" spans="1:50" s="361" customFormat="1" ht="19.5" hidden="1" customHeight="1">
      <c r="A162" s="375" t="e">
        <f>#REF!</f>
        <v>#REF!</v>
      </c>
      <c r="B162" s="375"/>
      <c r="C162" s="375"/>
      <c r="D162" s="375"/>
      <c r="E162" s="375"/>
      <c r="F162" s="375"/>
      <c r="G162" s="376" t="e">
        <f>#REF!</f>
        <v>#REF!</v>
      </c>
      <c r="H162" s="945" t="e">
        <f>#REF!</f>
        <v>#REF!</v>
      </c>
      <c r="I162" s="945"/>
      <c r="J162" s="945"/>
      <c r="K162" s="945"/>
      <c r="O162" s="714"/>
      <c r="P162" s="714"/>
      <c r="Q162" s="714"/>
      <c r="R162" s="714"/>
      <c r="S162" s="714"/>
      <c r="T162" s="714"/>
      <c r="U162" s="714"/>
      <c r="V162" s="714"/>
      <c r="W162" s="714"/>
      <c r="X162" s="714"/>
      <c r="Y162" s="716"/>
      <c r="Z162" s="716"/>
      <c r="AA162" s="714"/>
      <c r="AB162" s="715"/>
      <c r="AC162" s="716"/>
      <c r="AD162" s="714"/>
      <c r="AE162" s="714"/>
      <c r="AF162" s="714"/>
      <c r="AG162" s="714"/>
      <c r="AH162" s="714"/>
      <c r="AI162" s="714"/>
      <c r="AJ162" s="714"/>
      <c r="AK162" s="714"/>
      <c r="AL162" s="714"/>
      <c r="AM162" s="714"/>
      <c r="AN162" s="714"/>
      <c r="AO162" s="714"/>
      <c r="AP162" s="714"/>
      <c r="AQ162" s="714"/>
      <c r="AR162" s="714"/>
      <c r="AS162" s="714"/>
      <c r="AT162" s="714"/>
      <c r="AU162" s="714"/>
      <c r="AV162" s="714"/>
      <c r="AW162" s="714"/>
      <c r="AX162" s="714"/>
    </row>
    <row r="163" spans="1:50" s="361" customFormat="1" ht="19.5" hidden="1" customHeight="1">
      <c r="A163" s="375" t="e">
        <f>#REF!</f>
        <v>#REF!</v>
      </c>
      <c r="B163" s="375"/>
      <c r="C163" s="375"/>
      <c r="D163" s="375"/>
      <c r="E163" s="375"/>
      <c r="F163" s="375"/>
      <c r="G163" s="376" t="e">
        <f>#REF!</f>
        <v>#REF!</v>
      </c>
      <c r="H163" s="945" t="e">
        <f>#REF!</f>
        <v>#REF!</v>
      </c>
      <c r="I163" s="945"/>
      <c r="J163" s="945"/>
      <c r="K163" s="945"/>
      <c r="O163" s="714"/>
      <c r="P163" s="714"/>
      <c r="Q163" s="714"/>
      <c r="R163" s="714"/>
      <c r="S163" s="714"/>
      <c r="T163" s="714"/>
      <c r="U163" s="714"/>
      <c r="V163" s="714"/>
      <c r="W163" s="714"/>
      <c r="X163" s="714"/>
      <c r="Y163" s="716"/>
      <c r="Z163" s="716"/>
      <c r="AA163" s="714"/>
      <c r="AB163" s="715"/>
      <c r="AC163" s="716"/>
      <c r="AD163" s="714"/>
      <c r="AE163" s="714"/>
      <c r="AF163" s="714"/>
      <c r="AG163" s="714"/>
      <c r="AH163" s="714"/>
      <c r="AI163" s="714"/>
      <c r="AJ163" s="714"/>
      <c r="AK163" s="714"/>
      <c r="AL163" s="714"/>
      <c r="AM163" s="714"/>
      <c r="AN163" s="714"/>
      <c r="AO163" s="714"/>
      <c r="AP163" s="714"/>
      <c r="AQ163" s="714"/>
      <c r="AR163" s="714"/>
      <c r="AS163" s="714"/>
      <c r="AT163" s="714"/>
      <c r="AU163" s="714"/>
      <c r="AV163" s="714"/>
      <c r="AW163" s="714"/>
      <c r="AX163" s="714"/>
    </row>
    <row r="164" spans="1:50" s="361" customFormat="1" ht="19.5" hidden="1" customHeight="1">
      <c r="A164" s="375" t="e">
        <f>#REF!</f>
        <v>#REF!</v>
      </c>
      <c r="B164" s="375"/>
      <c r="C164" s="375"/>
      <c r="D164" s="375"/>
      <c r="E164" s="375"/>
      <c r="F164" s="375"/>
      <c r="G164" s="376" t="e">
        <f>#REF!</f>
        <v>#REF!</v>
      </c>
      <c r="H164" s="945" t="e">
        <f>#REF!</f>
        <v>#REF!</v>
      </c>
      <c r="I164" s="945"/>
      <c r="J164" s="945"/>
      <c r="K164" s="945"/>
      <c r="O164" s="714"/>
      <c r="P164" s="714"/>
      <c r="Q164" s="714"/>
      <c r="R164" s="714"/>
      <c r="S164" s="714"/>
      <c r="T164" s="714"/>
      <c r="U164" s="714"/>
      <c r="V164" s="714"/>
      <c r="W164" s="714"/>
      <c r="X164" s="714"/>
      <c r="Y164" s="716"/>
      <c r="Z164" s="716"/>
      <c r="AA164" s="714"/>
      <c r="AB164" s="715"/>
      <c r="AC164" s="716"/>
      <c r="AD164" s="714"/>
      <c r="AE164" s="714"/>
      <c r="AF164" s="714"/>
      <c r="AG164" s="714"/>
      <c r="AH164" s="714"/>
      <c r="AI164" s="714"/>
      <c r="AJ164" s="714"/>
      <c r="AK164" s="714"/>
      <c r="AL164" s="714"/>
      <c r="AM164" s="714"/>
      <c r="AN164" s="714"/>
      <c r="AO164" s="714"/>
      <c r="AP164" s="714"/>
      <c r="AQ164" s="714"/>
      <c r="AR164" s="714"/>
      <c r="AS164" s="714"/>
      <c r="AT164" s="714"/>
      <c r="AU164" s="714"/>
      <c r="AV164" s="714"/>
      <c r="AW164" s="714"/>
      <c r="AX164" s="714"/>
    </row>
    <row r="165" spans="1:50" s="361" customFormat="1" ht="19.5" hidden="1" customHeight="1">
      <c r="A165" s="375" t="e">
        <f>#REF!</f>
        <v>#REF!</v>
      </c>
      <c r="B165" s="375"/>
      <c r="C165" s="375"/>
      <c r="D165" s="375"/>
      <c r="E165" s="375"/>
      <c r="F165" s="375"/>
      <c r="G165" s="376" t="e">
        <f>#REF!</f>
        <v>#REF!</v>
      </c>
      <c r="H165" s="945" t="e">
        <f>#REF!</f>
        <v>#REF!</v>
      </c>
      <c r="I165" s="945"/>
      <c r="J165" s="945"/>
      <c r="K165" s="945"/>
      <c r="O165" s="714"/>
      <c r="P165" s="714"/>
      <c r="Q165" s="714"/>
      <c r="R165" s="714"/>
      <c r="S165" s="714"/>
      <c r="T165" s="714"/>
      <c r="U165" s="714"/>
      <c r="V165" s="714"/>
      <c r="W165" s="714"/>
      <c r="X165" s="714"/>
      <c r="Y165" s="716"/>
      <c r="Z165" s="716"/>
      <c r="AA165" s="714"/>
      <c r="AB165" s="715"/>
      <c r="AC165" s="716"/>
      <c r="AD165" s="714"/>
      <c r="AE165" s="714"/>
      <c r="AF165" s="714"/>
      <c r="AG165" s="714"/>
      <c r="AH165" s="714"/>
      <c r="AI165" s="714"/>
      <c r="AJ165" s="714"/>
      <c r="AK165" s="714"/>
      <c r="AL165" s="714"/>
      <c r="AM165" s="714"/>
      <c r="AN165" s="714"/>
      <c r="AO165" s="714"/>
      <c r="AP165" s="714"/>
      <c r="AQ165" s="714"/>
      <c r="AR165" s="714"/>
      <c r="AS165" s="714"/>
      <c r="AT165" s="714"/>
      <c r="AU165" s="714"/>
      <c r="AV165" s="714"/>
      <c r="AW165" s="714"/>
      <c r="AX165" s="714"/>
    </row>
    <row r="166" spans="1:50" s="361" customFormat="1" ht="19.5" hidden="1" customHeight="1">
      <c r="A166" s="375" t="e">
        <f>#REF!</f>
        <v>#REF!</v>
      </c>
      <c r="B166" s="375"/>
      <c r="C166" s="375"/>
      <c r="D166" s="375"/>
      <c r="E166" s="375"/>
      <c r="F166" s="375"/>
      <c r="G166" s="376" t="e">
        <f>#REF!</f>
        <v>#REF!</v>
      </c>
      <c r="H166" s="945" t="e">
        <f>#REF!</f>
        <v>#REF!</v>
      </c>
      <c r="I166" s="945"/>
      <c r="J166" s="945"/>
      <c r="K166" s="945"/>
      <c r="O166" s="714"/>
      <c r="P166" s="714"/>
      <c r="Q166" s="714"/>
      <c r="R166" s="714"/>
      <c r="S166" s="714"/>
      <c r="T166" s="714"/>
      <c r="U166" s="714"/>
      <c r="V166" s="714"/>
      <c r="W166" s="714"/>
      <c r="X166" s="714"/>
      <c r="Y166" s="716"/>
      <c r="Z166" s="716"/>
      <c r="AA166" s="714"/>
      <c r="AB166" s="715"/>
      <c r="AC166" s="716"/>
      <c r="AD166" s="714"/>
      <c r="AE166" s="714"/>
      <c r="AF166" s="714"/>
      <c r="AG166" s="714"/>
      <c r="AH166" s="714"/>
      <c r="AI166" s="714"/>
      <c r="AJ166" s="714"/>
      <c r="AK166" s="714"/>
      <c r="AL166" s="714"/>
      <c r="AM166" s="714"/>
      <c r="AN166" s="714"/>
      <c r="AO166" s="714"/>
      <c r="AP166" s="714"/>
      <c r="AQ166" s="714"/>
      <c r="AR166" s="714"/>
      <c r="AS166" s="714"/>
      <c r="AT166" s="714"/>
      <c r="AU166" s="714"/>
      <c r="AV166" s="714"/>
      <c r="AW166" s="714"/>
      <c r="AX166" s="714"/>
    </row>
    <row r="167" spans="1:50" s="361" customFormat="1" ht="19.5" hidden="1" customHeight="1">
      <c r="A167" s="375" t="e">
        <f>#REF!</f>
        <v>#REF!</v>
      </c>
      <c r="B167" s="375"/>
      <c r="C167" s="375"/>
      <c r="D167" s="375"/>
      <c r="E167" s="375"/>
      <c r="F167" s="375"/>
      <c r="G167" s="376" t="e">
        <f>#REF!</f>
        <v>#REF!</v>
      </c>
      <c r="H167" s="945" t="e">
        <f>#REF!</f>
        <v>#REF!</v>
      </c>
      <c r="I167" s="945"/>
      <c r="J167" s="945"/>
      <c r="K167" s="945"/>
      <c r="O167" s="714"/>
      <c r="P167" s="714"/>
      <c r="Q167" s="714"/>
      <c r="R167" s="714"/>
      <c r="S167" s="714"/>
      <c r="T167" s="714"/>
      <c r="U167" s="714"/>
      <c r="V167" s="714"/>
      <c r="W167" s="714"/>
      <c r="X167" s="714"/>
      <c r="Y167" s="716"/>
      <c r="Z167" s="716"/>
      <c r="AA167" s="714"/>
      <c r="AB167" s="715"/>
      <c r="AC167" s="716"/>
      <c r="AD167" s="714"/>
      <c r="AE167" s="714"/>
      <c r="AF167" s="714"/>
      <c r="AG167" s="714"/>
      <c r="AH167" s="714"/>
      <c r="AI167" s="714"/>
      <c r="AJ167" s="714"/>
      <c r="AK167" s="714"/>
      <c r="AL167" s="714"/>
      <c r="AM167" s="714"/>
      <c r="AN167" s="714"/>
      <c r="AO167" s="714"/>
      <c r="AP167" s="714"/>
      <c r="AQ167" s="714"/>
      <c r="AR167" s="714"/>
      <c r="AS167" s="714"/>
      <c r="AT167" s="714"/>
      <c r="AU167" s="714"/>
      <c r="AV167" s="714"/>
      <c r="AW167" s="714"/>
      <c r="AX167" s="714"/>
    </row>
    <row r="168" spans="1:50" s="361" customFormat="1" ht="19.5" hidden="1" customHeight="1">
      <c r="A168" s="385"/>
      <c r="B168" s="385"/>
      <c r="C168" s="385"/>
      <c r="D168" s="385"/>
      <c r="E168" s="385"/>
      <c r="F168" s="385"/>
      <c r="G168" s="374" t="e">
        <f>#REF!</f>
        <v>#REF!</v>
      </c>
      <c r="H168" s="945" t="e">
        <f>#REF!</f>
        <v>#REF!</v>
      </c>
      <c r="I168" s="945"/>
      <c r="J168" s="945"/>
      <c r="K168" s="945"/>
      <c r="O168" s="714"/>
      <c r="P168" s="714"/>
      <c r="Q168" s="714"/>
      <c r="R168" s="714"/>
      <c r="S168" s="714"/>
      <c r="T168" s="714"/>
      <c r="U168" s="714"/>
      <c r="V168" s="714"/>
      <c r="W168" s="714"/>
      <c r="X168" s="714"/>
      <c r="Y168" s="716"/>
      <c r="Z168" s="716"/>
      <c r="AA168" s="714"/>
      <c r="AB168" s="716"/>
      <c r="AC168" s="716"/>
      <c r="AD168" s="714"/>
      <c r="AE168" s="714"/>
      <c r="AF168" s="714"/>
      <c r="AG168" s="714"/>
      <c r="AH168" s="714"/>
      <c r="AI168" s="714"/>
      <c r="AJ168" s="714"/>
      <c r="AK168" s="714"/>
      <c r="AL168" s="714"/>
      <c r="AM168" s="714"/>
      <c r="AN168" s="714"/>
      <c r="AO168" s="714"/>
      <c r="AP168" s="714"/>
      <c r="AQ168" s="714"/>
      <c r="AR168" s="714"/>
      <c r="AS168" s="714"/>
      <c r="AT168" s="714"/>
      <c r="AU168" s="714"/>
      <c r="AV168" s="714"/>
      <c r="AW168" s="714"/>
      <c r="AX168" s="714"/>
    </row>
    <row r="169" spans="1:50" s="361" customFormat="1" ht="33" hidden="1" customHeight="1">
      <c r="A169" s="378" t="e">
        <f>#REF!</f>
        <v>#REF!</v>
      </c>
      <c r="B169" s="378"/>
      <c r="C169" s="378"/>
      <c r="D169" s="378"/>
      <c r="E169" s="378"/>
      <c r="F169" s="378"/>
      <c r="G169" s="374" t="e">
        <f>#REF!</f>
        <v>#REF!</v>
      </c>
      <c r="H169" s="945"/>
      <c r="I169" s="945"/>
      <c r="J169" s="945"/>
      <c r="K169" s="945"/>
      <c r="O169" s="714"/>
      <c r="P169" s="714"/>
      <c r="Q169" s="714"/>
      <c r="R169" s="714"/>
      <c r="S169" s="714"/>
      <c r="T169" s="714"/>
      <c r="U169" s="714"/>
      <c r="V169" s="714"/>
      <c r="W169" s="714"/>
      <c r="X169" s="714"/>
      <c r="Y169" s="716"/>
      <c r="Z169" s="716"/>
      <c r="AA169" s="714"/>
      <c r="AB169" s="716"/>
      <c r="AC169" s="716"/>
      <c r="AD169" s="714"/>
      <c r="AE169" s="714"/>
      <c r="AF169" s="714"/>
      <c r="AG169" s="714"/>
      <c r="AH169" s="714"/>
      <c r="AI169" s="714"/>
      <c r="AJ169" s="714"/>
      <c r="AK169" s="714"/>
      <c r="AL169" s="714"/>
      <c r="AM169" s="714"/>
      <c r="AN169" s="714"/>
      <c r="AO169" s="714"/>
      <c r="AP169" s="714"/>
      <c r="AQ169" s="714"/>
      <c r="AR169" s="714"/>
      <c r="AS169" s="714"/>
      <c r="AT169" s="714"/>
      <c r="AU169" s="714"/>
      <c r="AV169" s="714"/>
      <c r="AW169" s="714"/>
      <c r="AX169" s="714"/>
    </row>
    <row r="170" spans="1:50" s="361" customFormat="1" ht="33" hidden="1" customHeight="1">
      <c r="A170" s="375" t="e">
        <f>#REF!</f>
        <v>#REF!</v>
      </c>
      <c r="B170" s="375"/>
      <c r="C170" s="375"/>
      <c r="D170" s="375"/>
      <c r="E170" s="375"/>
      <c r="F170" s="375"/>
      <c r="G170" s="376" t="e">
        <f>#REF!</f>
        <v>#REF!</v>
      </c>
      <c r="H170" s="945" t="e">
        <f>#REF!</f>
        <v>#REF!</v>
      </c>
      <c r="I170" s="945"/>
      <c r="J170" s="945"/>
      <c r="K170" s="945"/>
      <c r="O170" s="714"/>
      <c r="P170" s="714"/>
      <c r="Q170" s="714"/>
      <c r="R170" s="714"/>
      <c r="S170" s="714"/>
      <c r="T170" s="714"/>
      <c r="U170" s="714"/>
      <c r="V170" s="714"/>
      <c r="W170" s="714"/>
      <c r="X170" s="714"/>
      <c r="Y170" s="716"/>
      <c r="Z170" s="716"/>
      <c r="AA170" s="714"/>
      <c r="AB170" s="715"/>
      <c r="AC170" s="716"/>
      <c r="AD170" s="714"/>
      <c r="AE170" s="714"/>
      <c r="AF170" s="714"/>
      <c r="AG170" s="714"/>
      <c r="AH170" s="714"/>
      <c r="AI170" s="714"/>
      <c r="AJ170" s="714"/>
      <c r="AK170" s="714"/>
      <c r="AL170" s="714"/>
      <c r="AM170" s="714"/>
      <c r="AN170" s="714"/>
      <c r="AO170" s="714"/>
      <c r="AP170" s="714"/>
      <c r="AQ170" s="714"/>
      <c r="AR170" s="714"/>
      <c r="AS170" s="714"/>
      <c r="AT170" s="714"/>
      <c r="AU170" s="714"/>
      <c r="AV170" s="714"/>
      <c r="AW170" s="714"/>
      <c r="AX170" s="714"/>
    </row>
    <row r="171" spans="1:50" s="361" customFormat="1" ht="19.5" hidden="1" customHeight="1">
      <c r="A171" s="375" t="e">
        <f>#REF!</f>
        <v>#REF!</v>
      </c>
      <c r="B171" s="375"/>
      <c r="C171" s="375"/>
      <c r="D171" s="375"/>
      <c r="E171" s="375"/>
      <c r="F171" s="375"/>
      <c r="G171" s="376" t="e">
        <f>#REF!</f>
        <v>#REF!</v>
      </c>
      <c r="H171" s="945" t="e">
        <f>#REF!</f>
        <v>#REF!</v>
      </c>
      <c r="I171" s="945"/>
      <c r="J171" s="945"/>
      <c r="K171" s="945"/>
      <c r="O171" s="714"/>
      <c r="P171" s="714"/>
      <c r="Q171" s="714"/>
      <c r="R171" s="714"/>
      <c r="S171" s="714"/>
      <c r="T171" s="714"/>
      <c r="U171" s="714"/>
      <c r="V171" s="714"/>
      <c r="W171" s="714"/>
      <c r="X171" s="714"/>
      <c r="Y171" s="716"/>
      <c r="Z171" s="716"/>
      <c r="AA171" s="714"/>
      <c r="AB171" s="715"/>
      <c r="AC171" s="716"/>
      <c r="AD171" s="714"/>
      <c r="AE171" s="714"/>
      <c r="AF171" s="714"/>
      <c r="AG171" s="714"/>
      <c r="AH171" s="714"/>
      <c r="AI171" s="714"/>
      <c r="AJ171" s="714"/>
      <c r="AK171" s="714"/>
      <c r="AL171" s="714"/>
      <c r="AM171" s="714"/>
      <c r="AN171" s="714"/>
      <c r="AO171" s="714"/>
      <c r="AP171" s="714"/>
      <c r="AQ171" s="714"/>
      <c r="AR171" s="714"/>
      <c r="AS171" s="714"/>
      <c r="AT171" s="714"/>
      <c r="AU171" s="714"/>
      <c r="AV171" s="714"/>
      <c r="AW171" s="714"/>
      <c r="AX171" s="714"/>
    </row>
    <row r="172" spans="1:50" s="361" customFormat="1" ht="19.5" hidden="1" customHeight="1">
      <c r="A172" s="375" t="e">
        <f>#REF!</f>
        <v>#REF!</v>
      </c>
      <c r="B172" s="375"/>
      <c r="C172" s="375"/>
      <c r="D172" s="375"/>
      <c r="E172" s="375"/>
      <c r="F172" s="375"/>
      <c r="G172" s="376" t="e">
        <f>#REF!</f>
        <v>#REF!</v>
      </c>
      <c r="H172" s="945" t="e">
        <f>#REF!</f>
        <v>#REF!</v>
      </c>
      <c r="I172" s="945"/>
      <c r="J172" s="945"/>
      <c r="K172" s="945"/>
      <c r="O172" s="714"/>
      <c r="P172" s="714"/>
      <c r="Q172" s="714"/>
      <c r="R172" s="714"/>
      <c r="S172" s="714"/>
      <c r="T172" s="714"/>
      <c r="U172" s="714"/>
      <c r="V172" s="714"/>
      <c r="W172" s="714"/>
      <c r="X172" s="714"/>
      <c r="Y172" s="716"/>
      <c r="Z172" s="716"/>
      <c r="AA172" s="714"/>
      <c r="AB172" s="715"/>
      <c r="AC172" s="716"/>
      <c r="AD172" s="714"/>
      <c r="AE172" s="714"/>
      <c r="AF172" s="714"/>
      <c r="AG172" s="714"/>
      <c r="AH172" s="714"/>
      <c r="AI172" s="714"/>
      <c r="AJ172" s="714"/>
      <c r="AK172" s="714"/>
      <c r="AL172" s="714"/>
      <c r="AM172" s="714"/>
      <c r="AN172" s="714"/>
      <c r="AO172" s="714"/>
      <c r="AP172" s="714"/>
      <c r="AQ172" s="714"/>
      <c r="AR172" s="714"/>
      <c r="AS172" s="714"/>
      <c r="AT172" s="714"/>
      <c r="AU172" s="714"/>
      <c r="AV172" s="714"/>
      <c r="AW172" s="714"/>
      <c r="AX172" s="714"/>
    </row>
    <row r="173" spans="1:50" s="361" customFormat="1" ht="19.5" hidden="1" customHeight="1">
      <c r="A173" s="385" t="e">
        <f>#REF!</f>
        <v>#REF!</v>
      </c>
      <c r="B173" s="385"/>
      <c r="C173" s="385"/>
      <c r="D173" s="385"/>
      <c r="E173" s="385"/>
      <c r="F173" s="385"/>
      <c r="G173" s="374" t="e">
        <f>#REF!</f>
        <v>#REF!</v>
      </c>
      <c r="H173" s="945" t="e">
        <f>#REF!</f>
        <v>#REF!</v>
      </c>
      <c r="I173" s="945"/>
      <c r="J173" s="945"/>
      <c r="K173" s="945"/>
      <c r="O173" s="714"/>
      <c r="P173" s="714"/>
      <c r="Q173" s="714"/>
      <c r="R173" s="714"/>
      <c r="S173" s="714"/>
      <c r="T173" s="714"/>
      <c r="U173" s="714"/>
      <c r="V173" s="714"/>
      <c r="W173" s="714"/>
      <c r="X173" s="714"/>
      <c r="Y173" s="716"/>
      <c r="Z173" s="716"/>
      <c r="AA173" s="714"/>
      <c r="AB173" s="716"/>
      <c r="AC173" s="716"/>
      <c r="AD173" s="714"/>
      <c r="AE173" s="714"/>
      <c r="AF173" s="714"/>
      <c r="AG173" s="714"/>
      <c r="AH173" s="714"/>
      <c r="AI173" s="714"/>
      <c r="AJ173" s="714"/>
      <c r="AK173" s="714"/>
      <c r="AL173" s="714"/>
      <c r="AM173" s="714"/>
      <c r="AN173" s="714"/>
      <c r="AO173" s="714"/>
      <c r="AP173" s="714"/>
      <c r="AQ173" s="714"/>
      <c r="AR173" s="714"/>
      <c r="AS173" s="714"/>
      <c r="AT173" s="714"/>
      <c r="AU173" s="714"/>
      <c r="AV173" s="714"/>
      <c r="AW173" s="714"/>
      <c r="AX173" s="714"/>
    </row>
    <row r="174" spans="1:50" s="361" customFormat="1" ht="33" hidden="1" customHeight="1">
      <c r="A174" s="378" t="e">
        <f>#REF!</f>
        <v>#REF!</v>
      </c>
      <c r="B174" s="378"/>
      <c r="C174" s="378"/>
      <c r="D174" s="378"/>
      <c r="E174" s="378"/>
      <c r="F174" s="378"/>
      <c r="G174" s="374" t="e">
        <f>#REF!</f>
        <v>#REF!</v>
      </c>
      <c r="H174" s="945"/>
      <c r="I174" s="945"/>
      <c r="J174" s="945"/>
      <c r="K174" s="945"/>
      <c r="O174" s="714"/>
      <c r="P174" s="714"/>
      <c r="Q174" s="714"/>
      <c r="R174" s="714"/>
      <c r="S174" s="714"/>
      <c r="T174" s="714"/>
      <c r="U174" s="714"/>
      <c r="V174" s="714"/>
      <c r="W174" s="714"/>
      <c r="X174" s="714"/>
      <c r="Y174" s="716"/>
      <c r="Z174" s="716"/>
      <c r="AA174" s="714"/>
      <c r="AB174" s="716"/>
      <c r="AC174" s="716"/>
      <c r="AD174" s="714"/>
      <c r="AE174" s="714"/>
      <c r="AF174" s="714"/>
      <c r="AG174" s="714"/>
      <c r="AH174" s="714"/>
      <c r="AI174" s="714"/>
      <c r="AJ174" s="714"/>
      <c r="AK174" s="714"/>
      <c r="AL174" s="714"/>
      <c r="AM174" s="714"/>
      <c r="AN174" s="714"/>
      <c r="AO174" s="714"/>
      <c r="AP174" s="714"/>
      <c r="AQ174" s="714"/>
      <c r="AR174" s="714"/>
      <c r="AS174" s="714"/>
      <c r="AT174" s="714"/>
      <c r="AU174" s="714"/>
      <c r="AV174" s="714"/>
      <c r="AW174" s="714"/>
      <c r="AX174" s="714"/>
    </row>
    <row r="175" spans="1:50" s="361" customFormat="1" ht="19.5" hidden="1" customHeight="1">
      <c r="A175" s="375" t="e">
        <f>#REF!</f>
        <v>#REF!</v>
      </c>
      <c r="B175" s="375"/>
      <c r="C175" s="375"/>
      <c r="D175" s="375"/>
      <c r="E175" s="375"/>
      <c r="F175" s="375"/>
      <c r="G175" s="376" t="e">
        <f>#REF!</f>
        <v>#REF!</v>
      </c>
      <c r="H175" s="945" t="e">
        <f>#REF!</f>
        <v>#REF!</v>
      </c>
      <c r="I175" s="945"/>
      <c r="J175" s="945"/>
      <c r="K175" s="945"/>
      <c r="O175" s="714"/>
      <c r="P175" s="714"/>
      <c r="Q175" s="714"/>
      <c r="R175" s="714"/>
      <c r="S175" s="714"/>
      <c r="T175" s="714"/>
      <c r="U175" s="714"/>
      <c r="V175" s="714"/>
      <c r="W175" s="714"/>
      <c r="X175" s="714"/>
      <c r="Y175" s="716"/>
      <c r="Z175" s="716"/>
      <c r="AA175" s="714"/>
      <c r="AB175" s="715"/>
      <c r="AC175" s="716"/>
      <c r="AD175" s="714"/>
      <c r="AE175" s="714"/>
      <c r="AF175" s="714"/>
      <c r="AG175" s="714"/>
      <c r="AH175" s="714"/>
      <c r="AI175" s="714"/>
      <c r="AJ175" s="714"/>
      <c r="AK175" s="714"/>
      <c r="AL175" s="714"/>
      <c r="AM175" s="714"/>
      <c r="AN175" s="714"/>
      <c r="AO175" s="714"/>
      <c r="AP175" s="714"/>
      <c r="AQ175" s="714"/>
      <c r="AR175" s="714"/>
      <c r="AS175" s="714"/>
      <c r="AT175" s="714"/>
      <c r="AU175" s="714"/>
      <c r="AV175" s="714"/>
      <c r="AW175" s="714"/>
      <c r="AX175" s="714"/>
    </row>
    <row r="176" spans="1:50" s="361" customFormat="1" ht="19.5" hidden="1" customHeight="1">
      <c r="A176" s="375" t="e">
        <f>#REF!</f>
        <v>#REF!</v>
      </c>
      <c r="B176" s="375"/>
      <c r="C176" s="375"/>
      <c r="D176" s="375"/>
      <c r="E176" s="375"/>
      <c r="F176" s="375"/>
      <c r="G176" s="376" t="e">
        <f>#REF!</f>
        <v>#REF!</v>
      </c>
      <c r="H176" s="945" t="e">
        <f>#REF!</f>
        <v>#REF!</v>
      </c>
      <c r="I176" s="945"/>
      <c r="J176" s="945"/>
      <c r="K176" s="945"/>
      <c r="O176" s="714"/>
      <c r="P176" s="714"/>
      <c r="Q176" s="714"/>
      <c r="R176" s="714"/>
      <c r="S176" s="714"/>
      <c r="T176" s="714"/>
      <c r="U176" s="714"/>
      <c r="V176" s="714"/>
      <c r="W176" s="714"/>
      <c r="X176" s="714"/>
      <c r="Y176" s="716"/>
      <c r="Z176" s="716"/>
      <c r="AA176" s="714"/>
      <c r="AB176" s="715"/>
      <c r="AC176" s="716"/>
      <c r="AD176" s="714"/>
      <c r="AE176" s="714"/>
      <c r="AF176" s="714"/>
      <c r="AG176" s="714"/>
      <c r="AH176" s="714"/>
      <c r="AI176" s="714"/>
      <c r="AJ176" s="714"/>
      <c r="AK176" s="714"/>
      <c r="AL176" s="714"/>
      <c r="AM176" s="714"/>
      <c r="AN176" s="714"/>
      <c r="AO176" s="714"/>
      <c r="AP176" s="714"/>
      <c r="AQ176" s="714"/>
      <c r="AR176" s="714"/>
      <c r="AS176" s="714"/>
      <c r="AT176" s="714"/>
      <c r="AU176" s="714"/>
      <c r="AV176" s="714"/>
      <c r="AW176" s="714"/>
      <c r="AX176" s="714"/>
    </row>
    <row r="177" spans="1:50" s="361" customFormat="1" ht="32.25" hidden="1" customHeight="1">
      <c r="A177" s="375" t="e">
        <f>#REF!</f>
        <v>#REF!</v>
      </c>
      <c r="B177" s="375"/>
      <c r="C177" s="375"/>
      <c r="D177" s="375"/>
      <c r="E177" s="375"/>
      <c r="F177" s="375"/>
      <c r="G177" s="376" t="e">
        <f>#REF!</f>
        <v>#REF!</v>
      </c>
      <c r="H177" s="945" t="e">
        <f>#REF!</f>
        <v>#REF!</v>
      </c>
      <c r="I177" s="945"/>
      <c r="J177" s="945"/>
      <c r="K177" s="945"/>
      <c r="O177" s="714"/>
      <c r="P177" s="714"/>
      <c r="Q177" s="714"/>
      <c r="R177" s="714"/>
      <c r="S177" s="714"/>
      <c r="T177" s="714"/>
      <c r="U177" s="714"/>
      <c r="V177" s="714"/>
      <c r="W177" s="714"/>
      <c r="X177" s="714"/>
      <c r="Y177" s="716"/>
      <c r="Z177" s="716"/>
      <c r="AA177" s="714"/>
      <c r="AB177" s="715"/>
      <c r="AC177" s="716"/>
      <c r="AD177" s="714"/>
      <c r="AE177" s="714"/>
      <c r="AF177" s="714"/>
      <c r="AG177" s="714"/>
      <c r="AH177" s="714"/>
      <c r="AI177" s="714"/>
      <c r="AJ177" s="714"/>
      <c r="AK177" s="714"/>
      <c r="AL177" s="714"/>
      <c r="AM177" s="714"/>
      <c r="AN177" s="714"/>
      <c r="AO177" s="714"/>
      <c r="AP177" s="714"/>
      <c r="AQ177" s="714"/>
      <c r="AR177" s="714"/>
      <c r="AS177" s="714"/>
      <c r="AT177" s="714"/>
      <c r="AU177" s="714"/>
      <c r="AV177" s="714"/>
      <c r="AW177" s="714"/>
      <c r="AX177" s="714"/>
    </row>
    <row r="178" spans="1:50" s="361" customFormat="1" ht="19.5" hidden="1" customHeight="1">
      <c r="A178" s="375" t="e">
        <f>#REF!</f>
        <v>#REF!</v>
      </c>
      <c r="B178" s="375"/>
      <c r="C178" s="375"/>
      <c r="D178" s="375"/>
      <c r="E178" s="375"/>
      <c r="F178" s="375"/>
      <c r="G178" s="376" t="e">
        <f>#REF!</f>
        <v>#REF!</v>
      </c>
      <c r="H178" s="945" t="e">
        <f>#REF!</f>
        <v>#REF!</v>
      </c>
      <c r="I178" s="945"/>
      <c r="J178" s="945"/>
      <c r="K178" s="945"/>
      <c r="O178" s="714"/>
      <c r="P178" s="714"/>
      <c r="Q178" s="714"/>
      <c r="R178" s="714"/>
      <c r="S178" s="714"/>
      <c r="T178" s="714"/>
      <c r="U178" s="714"/>
      <c r="V178" s="714"/>
      <c r="W178" s="714"/>
      <c r="X178" s="714"/>
      <c r="Y178" s="716"/>
      <c r="Z178" s="716"/>
      <c r="AA178" s="714"/>
      <c r="AB178" s="715"/>
      <c r="AC178" s="716"/>
      <c r="AD178" s="714"/>
      <c r="AE178" s="714"/>
      <c r="AF178" s="714"/>
      <c r="AG178" s="714"/>
      <c r="AH178" s="714"/>
      <c r="AI178" s="714"/>
      <c r="AJ178" s="714"/>
      <c r="AK178" s="714"/>
      <c r="AL178" s="714"/>
      <c r="AM178" s="714"/>
      <c r="AN178" s="714"/>
      <c r="AO178" s="714"/>
      <c r="AP178" s="714"/>
      <c r="AQ178" s="714"/>
      <c r="AR178" s="714"/>
      <c r="AS178" s="714"/>
      <c r="AT178" s="714"/>
      <c r="AU178" s="714"/>
      <c r="AV178" s="714"/>
      <c r="AW178" s="714"/>
      <c r="AX178" s="714"/>
    </row>
    <row r="179" spans="1:50" s="361" customFormat="1" ht="19.5" hidden="1" customHeight="1">
      <c r="A179" s="377"/>
      <c r="B179" s="377"/>
      <c r="C179" s="377"/>
      <c r="D179" s="377"/>
      <c r="E179" s="377"/>
      <c r="F179" s="377"/>
      <c r="G179" s="374" t="e">
        <f>#REF!</f>
        <v>#REF!</v>
      </c>
      <c r="H179" s="945" t="e">
        <f>#REF!</f>
        <v>#REF!</v>
      </c>
      <c r="I179" s="945"/>
      <c r="J179" s="945"/>
      <c r="K179" s="945"/>
      <c r="O179" s="714"/>
      <c r="P179" s="714"/>
      <c r="Q179" s="714"/>
      <c r="R179" s="714"/>
      <c r="S179" s="714"/>
      <c r="T179" s="714"/>
      <c r="U179" s="714"/>
      <c r="V179" s="714"/>
      <c r="W179" s="714"/>
      <c r="X179" s="714"/>
      <c r="Y179" s="716"/>
      <c r="Z179" s="716"/>
      <c r="AA179" s="714"/>
      <c r="AB179" s="716"/>
      <c r="AC179" s="716"/>
      <c r="AD179" s="714"/>
      <c r="AE179" s="714"/>
      <c r="AF179" s="714"/>
      <c r="AG179" s="714"/>
      <c r="AH179" s="714"/>
      <c r="AI179" s="714"/>
      <c r="AJ179" s="714"/>
      <c r="AK179" s="714"/>
      <c r="AL179" s="714"/>
      <c r="AM179" s="714"/>
      <c r="AN179" s="714"/>
      <c r="AO179" s="714"/>
      <c r="AP179" s="714"/>
      <c r="AQ179" s="714"/>
      <c r="AR179" s="714"/>
      <c r="AS179" s="714"/>
      <c r="AT179" s="714"/>
      <c r="AU179" s="714"/>
      <c r="AV179" s="714"/>
      <c r="AW179" s="714"/>
      <c r="AX179" s="714"/>
    </row>
    <row r="180" spans="1:50" s="361" customFormat="1" hidden="1">
      <c r="A180" s="380"/>
      <c r="B180" s="380"/>
      <c r="C180" s="380"/>
      <c r="D180" s="380"/>
      <c r="E180" s="380"/>
      <c r="F180" s="380"/>
      <c r="G180" s="374" t="e">
        <f>#REF!</f>
        <v>#REF!</v>
      </c>
      <c r="H180" s="945" t="e">
        <f>#REF!</f>
        <v>#REF!</v>
      </c>
      <c r="I180" s="945"/>
      <c r="J180" s="945"/>
      <c r="K180" s="945"/>
      <c r="O180" s="714"/>
      <c r="P180" s="714"/>
      <c r="Q180" s="714"/>
      <c r="R180" s="714"/>
      <c r="S180" s="714"/>
      <c r="T180" s="714"/>
      <c r="U180" s="714"/>
      <c r="V180" s="714"/>
      <c r="W180" s="714"/>
      <c r="X180" s="714"/>
      <c r="Y180" s="716"/>
      <c r="Z180" s="716"/>
      <c r="AA180" s="714"/>
      <c r="AB180" s="716"/>
      <c r="AC180" s="716"/>
      <c r="AD180" s="714"/>
      <c r="AE180" s="714"/>
      <c r="AF180" s="714"/>
      <c r="AG180" s="714"/>
      <c r="AH180" s="714"/>
      <c r="AI180" s="714"/>
      <c r="AJ180" s="714"/>
      <c r="AK180" s="714"/>
      <c r="AL180" s="714"/>
      <c r="AM180" s="714"/>
      <c r="AN180" s="714"/>
      <c r="AO180" s="714"/>
      <c r="AP180" s="714"/>
      <c r="AQ180" s="714"/>
      <c r="AR180" s="714"/>
      <c r="AS180" s="714"/>
      <c r="AT180" s="714"/>
      <c r="AU180" s="714"/>
      <c r="AV180" s="714"/>
      <c r="AW180" s="714"/>
      <c r="AX180" s="714"/>
    </row>
    <row r="181" spans="1:50" s="361" customFormat="1" ht="19.5" hidden="1" customHeight="1">
      <c r="A181" s="382"/>
      <c r="B181" s="382"/>
      <c r="C181" s="382"/>
      <c r="D181" s="382"/>
      <c r="E181" s="382"/>
      <c r="F181" s="382"/>
      <c r="G181" s="374" t="e">
        <f>#REF!</f>
        <v>#REF!</v>
      </c>
      <c r="H181" s="945" t="e">
        <f>#REF!</f>
        <v>#REF!</v>
      </c>
      <c r="I181" s="945"/>
      <c r="J181" s="945"/>
      <c r="K181" s="945"/>
      <c r="O181" s="714"/>
      <c r="P181" s="714"/>
      <c r="Q181" s="714"/>
      <c r="R181" s="714"/>
      <c r="S181" s="714"/>
      <c r="T181" s="714"/>
      <c r="U181" s="714"/>
      <c r="V181" s="714"/>
      <c r="W181" s="714"/>
      <c r="X181" s="714"/>
      <c r="Y181" s="716"/>
      <c r="Z181" s="716"/>
      <c r="AA181" s="714"/>
      <c r="AB181" s="716"/>
      <c r="AC181" s="716"/>
      <c r="AD181" s="714"/>
      <c r="AE181" s="714"/>
      <c r="AF181" s="714"/>
      <c r="AG181" s="714"/>
      <c r="AH181" s="714"/>
      <c r="AI181" s="714"/>
      <c r="AJ181" s="714"/>
      <c r="AK181" s="714"/>
      <c r="AL181" s="714"/>
      <c r="AM181" s="714"/>
      <c r="AN181" s="714"/>
      <c r="AO181" s="714"/>
      <c r="AP181" s="714"/>
      <c r="AQ181" s="714"/>
      <c r="AR181" s="714"/>
      <c r="AS181" s="714"/>
      <c r="AT181" s="714"/>
      <c r="AU181" s="714"/>
      <c r="AV181" s="714"/>
      <c r="AW181" s="714"/>
      <c r="AX181" s="714"/>
    </row>
    <row r="182" spans="1:50" s="351" customFormat="1">
      <c r="A182" s="386"/>
      <c r="B182" s="386"/>
      <c r="C182" s="386"/>
      <c r="D182" s="386"/>
      <c r="E182" s="386"/>
      <c r="F182" s="386"/>
      <c r="G182" s="387"/>
      <c r="H182" s="949"/>
      <c r="I182" s="949"/>
      <c r="J182" s="949"/>
      <c r="K182" s="949"/>
      <c r="O182" s="393"/>
      <c r="P182" s="393"/>
      <c r="Q182" s="393"/>
      <c r="R182" s="393"/>
      <c r="S182" s="393"/>
      <c r="T182" s="393"/>
      <c r="U182" s="393"/>
      <c r="V182" s="393"/>
      <c r="W182" s="393"/>
      <c r="X182" s="393"/>
      <c r="Y182" s="393"/>
      <c r="Z182" s="393"/>
      <c r="AA182" s="393"/>
      <c r="AB182" s="393"/>
      <c r="AC182" s="393"/>
      <c r="AD182" s="393"/>
      <c r="AE182" s="393"/>
      <c r="AF182" s="393"/>
      <c r="AG182" s="393"/>
      <c r="AH182" s="393"/>
      <c r="AI182" s="393"/>
      <c r="AJ182" s="393"/>
      <c r="AK182" s="393"/>
      <c r="AL182" s="393"/>
      <c r="AM182" s="393"/>
      <c r="AN182" s="393"/>
      <c r="AO182" s="393"/>
      <c r="AP182" s="393"/>
      <c r="AQ182" s="393"/>
      <c r="AR182" s="393"/>
      <c r="AS182" s="393"/>
      <c r="AT182" s="393"/>
      <c r="AU182" s="393"/>
      <c r="AV182" s="393"/>
      <c r="AW182" s="393"/>
      <c r="AX182" s="393"/>
    </row>
    <row r="183" spans="1:50" s="351" customFormat="1">
      <c r="A183" s="357"/>
      <c r="B183" s="357"/>
      <c r="C183" s="357"/>
      <c r="D183" s="357"/>
      <c r="E183" s="357"/>
      <c r="F183" s="357"/>
      <c r="G183" s="515"/>
      <c r="H183" s="358"/>
      <c r="I183" s="358"/>
      <c r="J183" s="358"/>
      <c r="K183" s="358"/>
      <c r="O183" s="393"/>
      <c r="P183" s="393"/>
      <c r="Q183" s="393"/>
      <c r="R183" s="393"/>
      <c r="S183" s="393"/>
      <c r="T183" s="393"/>
      <c r="U183" s="393"/>
      <c r="V183" s="393"/>
      <c r="W183" s="393"/>
      <c r="X183" s="393"/>
      <c r="Y183" s="393"/>
      <c r="Z183" s="393"/>
      <c r="AA183" s="393"/>
      <c r="AB183" s="393"/>
      <c r="AC183" s="393"/>
      <c r="AD183" s="393"/>
      <c r="AE183" s="393"/>
      <c r="AF183" s="393"/>
      <c r="AG183" s="393"/>
      <c r="AH183" s="393"/>
      <c r="AI183" s="393"/>
      <c r="AJ183" s="393"/>
      <c r="AK183" s="393"/>
      <c r="AL183" s="393"/>
      <c r="AM183" s="393"/>
      <c r="AN183" s="393"/>
      <c r="AO183" s="393"/>
      <c r="AP183" s="393"/>
      <c r="AQ183" s="393"/>
      <c r="AR183" s="393"/>
      <c r="AS183" s="393"/>
      <c r="AT183" s="393"/>
      <c r="AU183" s="393"/>
      <c r="AV183" s="393"/>
      <c r="AW183" s="393"/>
      <c r="AX183" s="393"/>
    </row>
    <row r="184" spans="1:50" s="351" customFormat="1">
      <c r="A184" s="357"/>
      <c r="B184" s="357"/>
      <c r="C184" s="357"/>
      <c r="D184" s="357"/>
      <c r="E184" s="357"/>
      <c r="F184" s="357"/>
      <c r="G184" s="515"/>
      <c r="H184" s="358"/>
      <c r="I184" s="358"/>
      <c r="J184" s="358"/>
      <c r="K184" s="358"/>
      <c r="O184" s="393"/>
      <c r="P184" s="393"/>
      <c r="Q184" s="393"/>
      <c r="R184" s="393"/>
      <c r="S184" s="393"/>
      <c r="T184" s="393"/>
      <c r="U184" s="393"/>
      <c r="V184" s="393"/>
      <c r="W184" s="393"/>
      <c r="X184" s="393"/>
      <c r="Y184" s="393"/>
      <c r="Z184" s="393"/>
      <c r="AA184" s="393"/>
      <c r="AB184" s="393"/>
      <c r="AC184" s="393"/>
      <c r="AD184" s="393"/>
      <c r="AE184" s="393"/>
      <c r="AF184" s="393"/>
      <c r="AG184" s="393"/>
      <c r="AH184" s="393"/>
      <c r="AI184" s="393"/>
      <c r="AJ184" s="393"/>
      <c r="AK184" s="393"/>
      <c r="AL184" s="393"/>
      <c r="AM184" s="393"/>
      <c r="AN184" s="393"/>
      <c r="AO184" s="393"/>
      <c r="AP184" s="393"/>
      <c r="AQ184" s="393"/>
      <c r="AR184" s="393"/>
      <c r="AS184" s="393"/>
      <c r="AT184" s="393"/>
      <c r="AU184" s="393"/>
      <c r="AV184" s="393"/>
      <c r="AW184" s="393"/>
      <c r="AX184" s="393"/>
    </row>
  </sheetData>
  <sheetProtection password="CC67" sheet="1" objects="1" scenarios="1" selectLockedCells="1"/>
  <customSheetViews>
    <customSheetView guid="{83920EE0-E8FD-48B1-9AB8-BA60512AB904}" scale="85" showPageBreaks="1" fitToPage="1" printArea="1" hiddenRows="1" hiddenColumns="1" view="pageBreakPreview" topLeftCell="A7">
      <selection activeCell="AY28" sqref="AY28"/>
      <pageMargins left="0.41" right="0.17" top="0.75" bottom="0.75" header="0.3" footer="0.3"/>
      <pageSetup scale="63" fitToHeight="0" orientation="landscape" r:id="rId1"/>
    </customSheetView>
    <customSheetView guid="{F6B46BB5-6129-417F-AAA2-2F132322448E}" scale="85" showPageBreaks="1" fitToPage="1" printArea="1" hiddenRows="1" hiddenColumns="1" view="pageBreakPreview" topLeftCell="A7">
      <selection activeCell="AY28" sqref="AY28"/>
      <pageMargins left="0.41" right="0.17" top="0.75" bottom="0.75" header="0.3" footer="0.3"/>
      <pageSetup scale="63" fitToHeight="0" orientation="landscape" r:id="rId2"/>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 guid="{22CC5C8B-E1A0-44D5-9004-AA64A7EE9D42}" scale="85" showPageBreaks="1" fitToPage="1" printArea="1" hiddenRows="1" hiddenColumns="1" view="pageBreakPreview" topLeftCell="A7">
      <selection activeCell="AY28" sqref="AY28"/>
      <pageMargins left="0.41" right="0.17" top="0.75" bottom="0.75" header="0.3" footer="0.3"/>
      <pageSetup scale="63" fitToHeight="0" orientation="landscape" r:id="rId4"/>
    </customSheetView>
    <customSheetView guid="{B2530FEC-C859-41E4-A5EC-4A538DE0B660}" scale="85" showPageBreaks="1" fitToPage="1" printArea="1" hiddenRows="1" hiddenColumns="1" view="pageBreakPreview" topLeftCell="A7">
      <selection activeCell="AY28" sqref="AY28"/>
      <pageMargins left="0.41" right="0.17" top="0.75" bottom="0.75" header="0.3" footer="0.3"/>
      <pageSetup scale="63" fitToHeight="0" orientation="landscape" r:id="rId5"/>
    </customSheetView>
  </customSheetViews>
  <mergeCells count="145">
    <mergeCell ref="H177:K177"/>
    <mergeCell ref="H178:K178"/>
    <mergeCell ref="H179:K179"/>
    <mergeCell ref="H180:K180"/>
    <mergeCell ref="H181:K181"/>
    <mergeCell ref="H182:K182"/>
    <mergeCell ref="H171:K171"/>
    <mergeCell ref="H172:K172"/>
    <mergeCell ref="H173:K173"/>
    <mergeCell ref="H174:K174"/>
    <mergeCell ref="H175:K175"/>
    <mergeCell ref="H176:K176"/>
    <mergeCell ref="H165:K165"/>
    <mergeCell ref="H166:K166"/>
    <mergeCell ref="H167:K167"/>
    <mergeCell ref="H168:K168"/>
    <mergeCell ref="H169:K169"/>
    <mergeCell ref="H170:K170"/>
    <mergeCell ref="H159:K159"/>
    <mergeCell ref="H160:K160"/>
    <mergeCell ref="H161:K161"/>
    <mergeCell ref="H162:K162"/>
    <mergeCell ref="H163:K163"/>
    <mergeCell ref="H164:K164"/>
    <mergeCell ref="H153:K153"/>
    <mergeCell ref="H154:K154"/>
    <mergeCell ref="H155:K155"/>
    <mergeCell ref="H156:K156"/>
    <mergeCell ref="H157:K157"/>
    <mergeCell ref="H158:K158"/>
    <mergeCell ref="H147:K147"/>
    <mergeCell ref="H148:K148"/>
    <mergeCell ref="H149:K149"/>
    <mergeCell ref="H150:K150"/>
    <mergeCell ref="H151:K151"/>
    <mergeCell ref="H152:K152"/>
    <mergeCell ref="H141:K141"/>
    <mergeCell ref="H142:K142"/>
    <mergeCell ref="H143:K143"/>
    <mergeCell ref="H144:K144"/>
    <mergeCell ref="H145:K145"/>
    <mergeCell ref="H146:K146"/>
    <mergeCell ref="H135:K135"/>
    <mergeCell ref="H136:K136"/>
    <mergeCell ref="H137:K137"/>
    <mergeCell ref="H138:K138"/>
    <mergeCell ref="H139:K139"/>
    <mergeCell ref="H140:K140"/>
    <mergeCell ref="H129:K129"/>
    <mergeCell ref="H130:K130"/>
    <mergeCell ref="H131:K131"/>
    <mergeCell ref="H132:K132"/>
    <mergeCell ref="H133:K133"/>
    <mergeCell ref="H134:K134"/>
    <mergeCell ref="H123:K123"/>
    <mergeCell ref="H124:K124"/>
    <mergeCell ref="H125:K125"/>
    <mergeCell ref="H126:K126"/>
    <mergeCell ref="H127:K127"/>
    <mergeCell ref="H128:K128"/>
    <mergeCell ref="H117:K117"/>
    <mergeCell ref="H118:K118"/>
    <mergeCell ref="H119:K119"/>
    <mergeCell ref="H120:K120"/>
    <mergeCell ref="H121:K121"/>
    <mergeCell ref="H122:K122"/>
    <mergeCell ref="H111:K111"/>
    <mergeCell ref="H112:K112"/>
    <mergeCell ref="H113:K113"/>
    <mergeCell ref="H114:K114"/>
    <mergeCell ref="H115:K115"/>
    <mergeCell ref="H116:K116"/>
    <mergeCell ref="H105:K105"/>
    <mergeCell ref="H106:K106"/>
    <mergeCell ref="H107:K107"/>
    <mergeCell ref="H108:K108"/>
    <mergeCell ref="H109:K109"/>
    <mergeCell ref="H110:K110"/>
    <mergeCell ref="H99:K99"/>
    <mergeCell ref="H100:K100"/>
    <mergeCell ref="H101:K101"/>
    <mergeCell ref="H102:K102"/>
    <mergeCell ref="H103:K103"/>
    <mergeCell ref="H104:K104"/>
    <mergeCell ref="H93:K93"/>
    <mergeCell ref="H94:K94"/>
    <mergeCell ref="H95:K95"/>
    <mergeCell ref="H96:K96"/>
    <mergeCell ref="H97:K97"/>
    <mergeCell ref="H98:K98"/>
    <mergeCell ref="H87:K87"/>
    <mergeCell ref="H88:K88"/>
    <mergeCell ref="H89:K89"/>
    <mergeCell ref="H90:K90"/>
    <mergeCell ref="H91:K91"/>
    <mergeCell ref="H92:K92"/>
    <mergeCell ref="H83:K83"/>
    <mergeCell ref="Y83:Z83"/>
    <mergeCell ref="AB83:AC83"/>
    <mergeCell ref="H84:K84"/>
    <mergeCell ref="H85:K85"/>
    <mergeCell ref="H86:K86"/>
    <mergeCell ref="H81:K81"/>
    <mergeCell ref="Y81:Z81"/>
    <mergeCell ref="AB81:AC81"/>
    <mergeCell ref="H82:K82"/>
    <mergeCell ref="Y82:Z82"/>
    <mergeCell ref="AB82:AC82"/>
    <mergeCell ref="Y77:Z77"/>
    <mergeCell ref="AB77:AC77"/>
    <mergeCell ref="H78:K78"/>
    <mergeCell ref="H79:K79"/>
    <mergeCell ref="H80:K80"/>
    <mergeCell ref="H75:K75"/>
    <mergeCell ref="Y75:Z75"/>
    <mergeCell ref="AB75:AC75"/>
    <mergeCell ref="H76:K76"/>
    <mergeCell ref="Y76:Z76"/>
    <mergeCell ref="AB76:AC76"/>
    <mergeCell ref="A69:H69"/>
    <mergeCell ref="G70:H70"/>
    <mergeCell ref="G71:H71"/>
    <mergeCell ref="G72:H72"/>
    <mergeCell ref="G73:H73"/>
    <mergeCell ref="A65:K65"/>
    <mergeCell ref="C11:D11"/>
    <mergeCell ref="A13:K13"/>
    <mergeCell ref="H77:K77"/>
    <mergeCell ref="J27:K27"/>
    <mergeCell ref="J28:K28"/>
    <mergeCell ref="C27:D27"/>
    <mergeCell ref="C28:D28"/>
    <mergeCell ref="I25:M25"/>
    <mergeCell ref="A4:N4"/>
    <mergeCell ref="A3:N3"/>
    <mergeCell ref="Y14:Z14"/>
    <mergeCell ref="AB14:AC14"/>
    <mergeCell ref="A7:H7"/>
    <mergeCell ref="C8:D8"/>
    <mergeCell ref="C9:D9"/>
    <mergeCell ref="C10:D10"/>
    <mergeCell ref="A66:K66"/>
    <mergeCell ref="D29:H29"/>
    <mergeCell ref="C30:N30"/>
    <mergeCell ref="F22:H23"/>
  </mergeCells>
  <dataValidations count="3">
    <dataValidation type="decimal" operator="greaterThan" allowBlank="1" showInputMessage="1" showErrorMessage="1" error="Enter only Numeric Value greater than zero or leave the cell blank !" sqref="J65510 WVG983017 WLK983017 WBO983017 VRS983017 VHW983017 UYA983017 UOE983017 UEI983017 TUM983017 TKQ983017 TAU983017 SQY983017 SHC983017 RXG983017 RNK983017 RDO983017 QTS983017 QJW983017 QAA983017 PQE983017 PGI983017 OWM983017 OMQ983017 OCU983017 NSY983017 NJC983017 MZG983017 MPK983017 MFO983017 LVS983017 LLW983017 LCA983017 KSE983017 KII983017 JYM983017 JOQ983017 JEU983017 IUY983017 ILC983017 IBG983017 HRK983017 HHO983017 GXS983017 GNW983017 GEA983017 FUE983017 FKI983017 FAM983017 EQQ983017 EGU983017 DWY983017 DNC983017 DDG983017 CTK983017 CJO983017 BZS983017 BPW983017 BGA983017 AWE983017 AMI983017 ACM983017 SQ983017 IU983017 J983017 WVG917481 WLK917481 WBO917481 VRS917481 VHW917481 UYA917481 UOE917481 UEI917481 TUM917481 TKQ917481 TAU917481 SQY917481 SHC917481 RXG917481 RNK917481 RDO917481 QTS917481 QJW917481 QAA917481 PQE917481 PGI917481 OWM917481 OMQ917481 OCU917481 NSY917481 NJC917481 MZG917481 MPK917481 MFO917481 LVS917481 LLW917481 LCA917481 KSE917481 KII917481 JYM917481 JOQ917481 JEU917481 IUY917481 ILC917481 IBG917481 HRK917481 HHO917481 GXS917481 GNW917481 GEA917481 FUE917481 FKI917481 FAM917481 EQQ917481 EGU917481 DWY917481 DNC917481 DDG917481 CTK917481 CJO917481 BZS917481 BPW917481 BGA917481 AWE917481 AMI917481 ACM917481 SQ917481 IU917481 J917481 WVG851945 WLK851945 WBO851945 VRS851945 VHW851945 UYA851945 UOE851945 UEI851945 TUM851945 TKQ851945 TAU851945 SQY851945 SHC851945 RXG851945 RNK851945 RDO851945 QTS851945 QJW851945 QAA851945 PQE851945 PGI851945 OWM851945 OMQ851945 OCU851945 NSY851945 NJC851945 MZG851945 MPK851945 MFO851945 LVS851945 LLW851945 LCA851945 KSE851945 KII851945 JYM851945 JOQ851945 JEU851945 IUY851945 ILC851945 IBG851945 HRK851945 HHO851945 GXS851945 GNW851945 GEA851945 FUE851945 FKI851945 FAM851945 EQQ851945 EGU851945 DWY851945 DNC851945 DDG851945 CTK851945 CJO851945 BZS851945 BPW851945 BGA851945 AWE851945 AMI851945 ACM851945 SQ851945 IU851945 J851945 WVG786409 WLK786409 WBO786409 VRS786409 VHW786409 UYA786409 UOE786409 UEI786409 TUM786409 TKQ786409 TAU786409 SQY786409 SHC786409 RXG786409 RNK786409 RDO786409 QTS786409 QJW786409 QAA786409 PQE786409 PGI786409 OWM786409 OMQ786409 OCU786409 NSY786409 NJC786409 MZG786409 MPK786409 MFO786409 LVS786409 LLW786409 LCA786409 KSE786409 KII786409 JYM786409 JOQ786409 JEU786409 IUY786409 ILC786409 IBG786409 HRK786409 HHO786409 GXS786409 GNW786409 GEA786409 FUE786409 FKI786409 FAM786409 EQQ786409 EGU786409 DWY786409 DNC786409 DDG786409 CTK786409 CJO786409 BZS786409 BPW786409 BGA786409 AWE786409 AMI786409 ACM786409 SQ786409 IU786409 J786409 WVG720873 WLK720873 WBO720873 VRS720873 VHW720873 UYA720873 UOE720873 UEI720873 TUM720873 TKQ720873 TAU720873 SQY720873 SHC720873 RXG720873 RNK720873 RDO720873 QTS720873 QJW720873 QAA720873 PQE720873 PGI720873 OWM720873 OMQ720873 OCU720873 NSY720873 NJC720873 MZG720873 MPK720873 MFO720873 LVS720873 LLW720873 LCA720873 KSE720873 KII720873 JYM720873 JOQ720873 JEU720873 IUY720873 ILC720873 IBG720873 HRK720873 HHO720873 GXS720873 GNW720873 GEA720873 FUE720873 FKI720873 FAM720873 EQQ720873 EGU720873 DWY720873 DNC720873 DDG720873 CTK720873 CJO720873 BZS720873 BPW720873 BGA720873 AWE720873 AMI720873 ACM720873 SQ720873 IU720873 J720873 WVG655337 WLK655337 WBO655337 VRS655337 VHW655337 UYA655337 UOE655337 UEI655337 TUM655337 TKQ655337 TAU655337 SQY655337 SHC655337 RXG655337 RNK655337 RDO655337 QTS655337 QJW655337 QAA655337 PQE655337 PGI655337 OWM655337 OMQ655337 OCU655337 NSY655337 NJC655337 MZG655337 MPK655337 MFO655337 LVS655337 LLW655337 LCA655337 KSE655337 KII655337 JYM655337 JOQ655337 JEU655337 IUY655337 ILC655337 IBG655337 HRK655337 HHO655337 GXS655337 GNW655337 GEA655337 FUE655337 FKI655337 FAM655337 EQQ655337 EGU655337 DWY655337 DNC655337 DDG655337 CTK655337 CJO655337 BZS655337 BPW655337 BGA655337 AWE655337 AMI655337 ACM655337 SQ655337 IU655337 J655337 WVG589801 WLK589801 WBO589801 VRS589801 VHW589801 UYA589801 UOE589801 UEI589801 TUM589801 TKQ589801 TAU589801 SQY589801 SHC589801 RXG589801 RNK589801 RDO589801 QTS589801 QJW589801 QAA589801 PQE589801 PGI589801 OWM589801 OMQ589801 OCU589801 NSY589801 NJC589801 MZG589801 MPK589801 MFO589801 LVS589801 LLW589801 LCA589801 KSE589801 KII589801 JYM589801 JOQ589801 JEU589801 IUY589801 ILC589801 IBG589801 HRK589801 HHO589801 GXS589801 GNW589801 GEA589801 FUE589801 FKI589801 FAM589801 EQQ589801 EGU589801 DWY589801 DNC589801 DDG589801 CTK589801 CJO589801 BZS589801 BPW589801 BGA589801 AWE589801 AMI589801 ACM589801 SQ589801 IU589801 J589801 WVG524265 WLK524265 WBO524265 VRS524265 VHW524265 UYA524265 UOE524265 UEI524265 TUM524265 TKQ524265 TAU524265 SQY524265 SHC524265 RXG524265 RNK524265 RDO524265 QTS524265 QJW524265 QAA524265 PQE524265 PGI524265 OWM524265 OMQ524265 OCU524265 NSY524265 NJC524265 MZG524265 MPK524265 MFO524265 LVS524265 LLW524265 LCA524265 KSE524265 KII524265 JYM524265 JOQ524265 JEU524265 IUY524265 ILC524265 IBG524265 HRK524265 HHO524265 GXS524265 GNW524265 GEA524265 FUE524265 FKI524265 FAM524265 EQQ524265 EGU524265 DWY524265 DNC524265 DDG524265 CTK524265 CJO524265 BZS524265 BPW524265 BGA524265 AWE524265 AMI524265 ACM524265 SQ524265 IU524265 J524265 WVG458729 WLK458729 WBO458729 VRS458729 VHW458729 UYA458729 UOE458729 UEI458729 TUM458729 TKQ458729 TAU458729 SQY458729 SHC458729 RXG458729 RNK458729 RDO458729 QTS458729 QJW458729 QAA458729 PQE458729 PGI458729 OWM458729 OMQ458729 OCU458729 NSY458729 NJC458729 MZG458729 MPK458729 MFO458729 LVS458729 LLW458729 LCA458729 KSE458729 KII458729 JYM458729 JOQ458729 JEU458729 IUY458729 ILC458729 IBG458729 HRK458729 HHO458729 GXS458729 GNW458729 GEA458729 FUE458729 FKI458729 FAM458729 EQQ458729 EGU458729 DWY458729 DNC458729 DDG458729 CTK458729 CJO458729 BZS458729 BPW458729 BGA458729 AWE458729 AMI458729 ACM458729 SQ458729 IU458729 J458729 WVG393193 WLK393193 WBO393193 VRS393193 VHW393193 UYA393193 UOE393193 UEI393193 TUM393193 TKQ393193 TAU393193 SQY393193 SHC393193 RXG393193 RNK393193 RDO393193 QTS393193 QJW393193 QAA393193 PQE393193 PGI393193 OWM393193 OMQ393193 OCU393193 NSY393193 NJC393193 MZG393193 MPK393193 MFO393193 LVS393193 LLW393193 LCA393193 KSE393193 KII393193 JYM393193 JOQ393193 JEU393193 IUY393193 ILC393193 IBG393193 HRK393193 HHO393193 GXS393193 GNW393193 GEA393193 FUE393193 FKI393193 FAM393193 EQQ393193 EGU393193 DWY393193 DNC393193 DDG393193 CTK393193 CJO393193 BZS393193 BPW393193 BGA393193 AWE393193 AMI393193 ACM393193 SQ393193 IU393193 J393193 WVG327657 WLK327657 WBO327657 VRS327657 VHW327657 UYA327657 UOE327657 UEI327657 TUM327657 TKQ327657 TAU327657 SQY327657 SHC327657 RXG327657 RNK327657 RDO327657 QTS327657 QJW327657 QAA327657 PQE327657 PGI327657 OWM327657 OMQ327657 OCU327657 NSY327657 NJC327657 MZG327657 MPK327657 MFO327657 LVS327657 LLW327657 LCA327657 KSE327657 KII327657 JYM327657 JOQ327657 JEU327657 IUY327657 ILC327657 IBG327657 HRK327657 HHO327657 GXS327657 GNW327657 GEA327657 FUE327657 FKI327657 FAM327657 EQQ327657 EGU327657 DWY327657 DNC327657 DDG327657 CTK327657 CJO327657 BZS327657 BPW327657 BGA327657 AWE327657 AMI327657 ACM327657 SQ327657 IU327657 J327657 WVG262121 WLK262121 WBO262121 VRS262121 VHW262121 UYA262121 UOE262121 UEI262121 TUM262121 TKQ262121 TAU262121 SQY262121 SHC262121 RXG262121 RNK262121 RDO262121 QTS262121 QJW262121 QAA262121 PQE262121 PGI262121 OWM262121 OMQ262121 OCU262121 NSY262121 NJC262121 MZG262121 MPK262121 MFO262121 LVS262121 LLW262121 LCA262121 KSE262121 KII262121 JYM262121 JOQ262121 JEU262121 IUY262121 ILC262121 IBG262121 HRK262121 HHO262121 GXS262121 GNW262121 GEA262121 FUE262121 FKI262121 FAM262121 EQQ262121 EGU262121 DWY262121 DNC262121 DDG262121 CTK262121 CJO262121 BZS262121 BPW262121 BGA262121 AWE262121 AMI262121 ACM262121 SQ262121 IU262121 J262121 WVG196585 WLK196585 WBO196585 VRS196585 VHW196585 UYA196585 UOE196585 UEI196585 TUM196585 TKQ196585 TAU196585 SQY196585 SHC196585 RXG196585 RNK196585 RDO196585 QTS196585 QJW196585 QAA196585 PQE196585 PGI196585 OWM196585 OMQ196585 OCU196585 NSY196585 NJC196585 MZG196585 MPK196585 MFO196585 LVS196585 LLW196585 LCA196585 KSE196585 KII196585 JYM196585 JOQ196585 JEU196585 IUY196585 ILC196585 IBG196585 HRK196585 HHO196585 GXS196585 GNW196585 GEA196585 FUE196585 FKI196585 FAM196585 EQQ196585 EGU196585 DWY196585 DNC196585 DDG196585 CTK196585 CJO196585 BZS196585 BPW196585 BGA196585 AWE196585 AMI196585 ACM196585 SQ196585 IU196585 J196585 WVG131049 WLK131049 WBO131049 VRS131049 VHW131049 UYA131049 UOE131049 UEI131049 TUM131049 TKQ131049 TAU131049 SQY131049 SHC131049 RXG131049 RNK131049 RDO131049 QTS131049 QJW131049 QAA131049 PQE131049 PGI131049 OWM131049 OMQ131049 OCU131049 NSY131049 NJC131049 MZG131049 MPK131049 MFO131049 LVS131049 LLW131049 LCA131049 KSE131049 KII131049 JYM131049 JOQ131049 JEU131049 IUY131049 ILC131049 IBG131049 HRK131049 HHO131049 GXS131049 GNW131049 GEA131049 FUE131049 FKI131049 FAM131049 EQQ131049 EGU131049 DWY131049 DNC131049 DDG131049 CTK131049 CJO131049 BZS131049 BPW131049 BGA131049 AWE131049 AMI131049 ACM131049 SQ131049 IU131049 J131049 WVG65513 WLK65513 WBO65513 VRS65513 VHW65513 UYA65513 UOE65513 UEI65513 TUM65513 TKQ65513 TAU65513 SQY65513 SHC65513 RXG65513 RNK65513 RDO65513 QTS65513 QJW65513 QAA65513 PQE65513 PGI65513 OWM65513 OMQ65513 OCU65513 NSY65513 NJC65513 MZG65513 MPK65513 MFO65513 LVS65513 LLW65513 LCA65513 KSE65513 KII65513 JYM65513 JOQ65513 JEU65513 IUY65513 ILC65513 IBG65513 HRK65513 HHO65513 GXS65513 GNW65513 GEA65513 FUE65513 FKI65513 FAM65513 EQQ65513 EGU65513 DWY65513 DNC65513 DDG65513 CTK65513 CJO65513 BZS65513 BPW65513 BGA65513 AWE65513 AMI65513 ACM65513 SQ65513 IU65513 J65513 WVG983014 WLK983014 WBO983014 VRS983014 VHW983014 UYA983014 UOE983014 UEI983014 TUM983014 TKQ983014 TAU983014 SQY983014 SHC983014 RXG983014 RNK983014 RDO983014 QTS983014 QJW983014 QAA983014 PQE983014 PGI983014 OWM983014 OMQ983014 OCU983014 NSY983014 NJC983014 MZG983014 MPK983014 MFO983014 LVS983014 LLW983014 LCA983014 KSE983014 KII983014 JYM983014 JOQ983014 JEU983014 IUY983014 ILC983014 IBG983014 HRK983014 HHO983014 GXS983014 GNW983014 GEA983014 FUE983014 FKI983014 FAM983014 EQQ983014 EGU983014 DWY983014 DNC983014 DDG983014 CTK983014 CJO983014 BZS983014 BPW983014 BGA983014 AWE983014 AMI983014 ACM983014 SQ983014 IU983014 J983014 WVG917478 WLK917478 WBO917478 VRS917478 VHW917478 UYA917478 UOE917478 UEI917478 TUM917478 TKQ917478 TAU917478 SQY917478 SHC917478 RXG917478 RNK917478 RDO917478 QTS917478 QJW917478 QAA917478 PQE917478 PGI917478 OWM917478 OMQ917478 OCU917478 NSY917478 NJC917478 MZG917478 MPK917478 MFO917478 LVS917478 LLW917478 LCA917478 KSE917478 KII917478 JYM917478 JOQ917478 JEU917478 IUY917478 ILC917478 IBG917478 HRK917478 HHO917478 GXS917478 GNW917478 GEA917478 FUE917478 FKI917478 FAM917478 EQQ917478 EGU917478 DWY917478 DNC917478 DDG917478 CTK917478 CJO917478 BZS917478 BPW917478 BGA917478 AWE917478 AMI917478 ACM917478 SQ917478 IU917478 J917478 WVG851942 WLK851942 WBO851942 VRS851942 VHW851942 UYA851942 UOE851942 UEI851942 TUM851942 TKQ851942 TAU851942 SQY851942 SHC851942 RXG851942 RNK851942 RDO851942 QTS851942 QJW851942 QAA851942 PQE851942 PGI851942 OWM851942 OMQ851942 OCU851942 NSY851942 NJC851942 MZG851942 MPK851942 MFO851942 LVS851942 LLW851942 LCA851942 KSE851942 KII851942 JYM851942 JOQ851942 JEU851942 IUY851942 ILC851942 IBG851942 HRK851942 HHO851942 GXS851942 GNW851942 GEA851942 FUE851942 FKI851942 FAM851942 EQQ851942 EGU851942 DWY851942 DNC851942 DDG851942 CTK851942 CJO851942 BZS851942 BPW851942 BGA851942 AWE851942 AMI851942 ACM851942 SQ851942 IU851942 J851942 WVG786406 WLK786406 WBO786406 VRS786406 VHW786406 UYA786406 UOE786406 UEI786406 TUM786406 TKQ786406 TAU786406 SQY786406 SHC786406 RXG786406 RNK786406 RDO786406 QTS786406 QJW786406 QAA786406 PQE786406 PGI786406 OWM786406 OMQ786406 OCU786406 NSY786406 NJC786406 MZG786406 MPK786406 MFO786406 LVS786406 LLW786406 LCA786406 KSE786406 KII786406 JYM786406 JOQ786406 JEU786406 IUY786406 ILC786406 IBG786406 HRK786406 HHO786406 GXS786406 GNW786406 GEA786406 FUE786406 FKI786406 FAM786406 EQQ786406 EGU786406 DWY786406 DNC786406 DDG786406 CTK786406 CJO786406 BZS786406 BPW786406 BGA786406 AWE786406 AMI786406 ACM786406 SQ786406 IU786406 J786406 WVG720870 WLK720870 WBO720870 VRS720870 VHW720870 UYA720870 UOE720870 UEI720870 TUM720870 TKQ720870 TAU720870 SQY720870 SHC720870 RXG720870 RNK720870 RDO720870 QTS720870 QJW720870 QAA720870 PQE720870 PGI720870 OWM720870 OMQ720870 OCU720870 NSY720870 NJC720870 MZG720870 MPK720870 MFO720870 LVS720870 LLW720870 LCA720870 KSE720870 KII720870 JYM720870 JOQ720870 JEU720870 IUY720870 ILC720870 IBG720870 HRK720870 HHO720870 GXS720870 GNW720870 GEA720870 FUE720870 FKI720870 FAM720870 EQQ720870 EGU720870 DWY720870 DNC720870 DDG720870 CTK720870 CJO720870 BZS720870 BPW720870 BGA720870 AWE720870 AMI720870 ACM720870 SQ720870 IU720870 J720870 WVG655334 WLK655334 WBO655334 VRS655334 VHW655334 UYA655334 UOE655334 UEI655334 TUM655334 TKQ655334 TAU655334 SQY655334 SHC655334 RXG655334 RNK655334 RDO655334 QTS655334 QJW655334 QAA655334 PQE655334 PGI655334 OWM655334 OMQ655334 OCU655334 NSY655334 NJC655334 MZG655334 MPK655334 MFO655334 LVS655334 LLW655334 LCA655334 KSE655334 KII655334 JYM655334 JOQ655334 JEU655334 IUY655334 ILC655334 IBG655334 HRK655334 HHO655334 GXS655334 GNW655334 GEA655334 FUE655334 FKI655334 FAM655334 EQQ655334 EGU655334 DWY655334 DNC655334 DDG655334 CTK655334 CJO655334 BZS655334 BPW655334 BGA655334 AWE655334 AMI655334 ACM655334 SQ655334 IU655334 J655334 WVG589798 WLK589798 WBO589798 VRS589798 VHW589798 UYA589798 UOE589798 UEI589798 TUM589798 TKQ589798 TAU589798 SQY589798 SHC589798 RXG589798 RNK589798 RDO589798 QTS589798 QJW589798 QAA589798 PQE589798 PGI589798 OWM589798 OMQ589798 OCU589798 NSY589798 NJC589798 MZG589798 MPK589798 MFO589798 LVS589798 LLW589798 LCA589798 KSE589798 KII589798 JYM589798 JOQ589798 JEU589798 IUY589798 ILC589798 IBG589798 HRK589798 HHO589798 GXS589798 GNW589798 GEA589798 FUE589798 FKI589798 FAM589798 EQQ589798 EGU589798 DWY589798 DNC589798 DDG589798 CTK589798 CJO589798 BZS589798 BPW589798 BGA589798 AWE589798 AMI589798 ACM589798 SQ589798 IU589798 J589798 WVG524262 WLK524262 WBO524262 VRS524262 VHW524262 UYA524262 UOE524262 UEI524262 TUM524262 TKQ524262 TAU524262 SQY524262 SHC524262 RXG524262 RNK524262 RDO524262 QTS524262 QJW524262 QAA524262 PQE524262 PGI524262 OWM524262 OMQ524262 OCU524262 NSY524262 NJC524262 MZG524262 MPK524262 MFO524262 LVS524262 LLW524262 LCA524262 KSE524262 KII524262 JYM524262 JOQ524262 JEU524262 IUY524262 ILC524262 IBG524262 HRK524262 HHO524262 GXS524262 GNW524262 GEA524262 FUE524262 FKI524262 FAM524262 EQQ524262 EGU524262 DWY524262 DNC524262 DDG524262 CTK524262 CJO524262 BZS524262 BPW524262 BGA524262 AWE524262 AMI524262 ACM524262 SQ524262 IU524262 J524262 WVG458726 WLK458726 WBO458726 VRS458726 VHW458726 UYA458726 UOE458726 UEI458726 TUM458726 TKQ458726 TAU458726 SQY458726 SHC458726 RXG458726 RNK458726 RDO458726 QTS458726 QJW458726 QAA458726 PQE458726 PGI458726 OWM458726 OMQ458726 OCU458726 NSY458726 NJC458726 MZG458726 MPK458726 MFO458726 LVS458726 LLW458726 LCA458726 KSE458726 KII458726 JYM458726 JOQ458726 JEU458726 IUY458726 ILC458726 IBG458726 HRK458726 HHO458726 GXS458726 GNW458726 GEA458726 FUE458726 FKI458726 FAM458726 EQQ458726 EGU458726 DWY458726 DNC458726 DDG458726 CTK458726 CJO458726 BZS458726 BPW458726 BGA458726 AWE458726 AMI458726 ACM458726 SQ458726 IU458726 J458726 WVG393190 WLK393190 WBO393190 VRS393190 VHW393190 UYA393190 UOE393190 UEI393190 TUM393190 TKQ393190 TAU393190 SQY393190 SHC393190 RXG393190 RNK393190 RDO393190 QTS393190 QJW393190 QAA393190 PQE393190 PGI393190 OWM393190 OMQ393190 OCU393190 NSY393190 NJC393190 MZG393190 MPK393190 MFO393190 LVS393190 LLW393190 LCA393190 KSE393190 KII393190 JYM393190 JOQ393190 JEU393190 IUY393190 ILC393190 IBG393190 HRK393190 HHO393190 GXS393190 GNW393190 GEA393190 FUE393190 FKI393190 FAM393190 EQQ393190 EGU393190 DWY393190 DNC393190 DDG393190 CTK393190 CJO393190 BZS393190 BPW393190 BGA393190 AWE393190 AMI393190 ACM393190 SQ393190 IU393190 J393190 WVG327654 WLK327654 WBO327654 VRS327654 VHW327654 UYA327654 UOE327654 UEI327654 TUM327654 TKQ327654 TAU327654 SQY327654 SHC327654 RXG327654 RNK327654 RDO327654 QTS327654 QJW327654 QAA327654 PQE327654 PGI327654 OWM327654 OMQ327654 OCU327654 NSY327654 NJC327654 MZG327654 MPK327654 MFO327654 LVS327654 LLW327654 LCA327654 KSE327654 KII327654 JYM327654 JOQ327654 JEU327654 IUY327654 ILC327654 IBG327654 HRK327654 HHO327654 GXS327654 GNW327654 GEA327654 FUE327654 FKI327654 FAM327654 EQQ327654 EGU327654 DWY327654 DNC327654 DDG327654 CTK327654 CJO327654 BZS327654 BPW327654 BGA327654 AWE327654 AMI327654 ACM327654 SQ327654 IU327654 J327654 WVG262118 WLK262118 WBO262118 VRS262118 VHW262118 UYA262118 UOE262118 UEI262118 TUM262118 TKQ262118 TAU262118 SQY262118 SHC262118 RXG262118 RNK262118 RDO262118 QTS262118 QJW262118 QAA262118 PQE262118 PGI262118 OWM262118 OMQ262118 OCU262118 NSY262118 NJC262118 MZG262118 MPK262118 MFO262118 LVS262118 LLW262118 LCA262118 KSE262118 KII262118 JYM262118 JOQ262118 JEU262118 IUY262118 ILC262118 IBG262118 HRK262118 HHO262118 GXS262118 GNW262118 GEA262118 FUE262118 FKI262118 FAM262118 EQQ262118 EGU262118 DWY262118 DNC262118 DDG262118 CTK262118 CJO262118 BZS262118 BPW262118 BGA262118 AWE262118 AMI262118 ACM262118 SQ262118 IU262118 J262118 WVG196582 WLK196582 WBO196582 VRS196582 VHW196582 UYA196582 UOE196582 UEI196582 TUM196582 TKQ196582 TAU196582 SQY196582 SHC196582 RXG196582 RNK196582 RDO196582 QTS196582 QJW196582 QAA196582 PQE196582 PGI196582 OWM196582 OMQ196582 OCU196582 NSY196582 NJC196582 MZG196582 MPK196582 MFO196582 LVS196582 LLW196582 LCA196582 KSE196582 KII196582 JYM196582 JOQ196582 JEU196582 IUY196582 ILC196582 IBG196582 HRK196582 HHO196582 GXS196582 GNW196582 GEA196582 FUE196582 FKI196582 FAM196582 EQQ196582 EGU196582 DWY196582 DNC196582 DDG196582 CTK196582 CJO196582 BZS196582 BPW196582 BGA196582 AWE196582 AMI196582 ACM196582 SQ196582 IU196582 J196582 WVG131046 WLK131046 WBO131046 VRS131046 VHW131046 UYA131046 UOE131046 UEI131046 TUM131046 TKQ131046 TAU131046 SQY131046 SHC131046 RXG131046 RNK131046 RDO131046 QTS131046 QJW131046 QAA131046 PQE131046 PGI131046 OWM131046 OMQ131046 OCU131046 NSY131046 NJC131046 MZG131046 MPK131046 MFO131046 LVS131046 LLW131046 LCA131046 KSE131046 KII131046 JYM131046 JOQ131046 JEU131046 IUY131046 ILC131046 IBG131046 HRK131046 HHO131046 GXS131046 GNW131046 GEA131046 FUE131046 FKI131046 FAM131046 EQQ131046 EGU131046 DWY131046 DNC131046 DDG131046 CTK131046 CJO131046 BZS131046 BPW131046 BGA131046 AWE131046 AMI131046 ACM131046 SQ131046 IU131046 J131046 WVG65510 WLK65510 WBO65510 VRS65510 VHW65510 UYA65510 UOE65510 UEI65510 TUM65510 TKQ65510 TAU65510 SQY65510 SHC65510 RXG65510 RNK65510 RDO65510 QTS65510 QJW65510 QAA65510 PQE65510 PGI65510 OWM65510 OMQ65510 OCU65510 NSY65510 NJC65510 MZG65510 MPK65510 MFO65510 LVS65510 LLW65510 LCA65510 KSE65510 KII65510 JYM65510 JOQ65510 JEU65510 IUY65510 ILC65510 IBG65510 HRK65510 HHO65510 GXS65510 GNW65510 GEA65510 FUE65510 FKI65510 FAM65510 EQQ65510 EGU65510 DWY65510 DNC65510 DDG65510 CTK65510 CJO65510 BZS65510 BPW65510 BGA65510 AWE65510 AMI65510 ACM65510 SQ65510 IU65510">
      <formula1>0</formula1>
    </dataValidation>
    <dataValidation type="list" allowBlank="1" showInputMessage="1" showErrorMessage="1" sqref="I18 I20">
      <formula1>$T$14:$T$18</formula1>
    </dataValidation>
    <dataValidation type="decimal" operator="greaterThan" allowBlank="1" showInputMessage="1" showErrorMessage="1" sqref="M18">
      <formula1>0</formula1>
    </dataValidation>
  </dataValidations>
  <pageMargins left="0.41" right="0.17" top="0.75" bottom="0.75" header="0.3" footer="0.3"/>
  <pageSetup scale="63" fitToHeight="0" orientation="landscape"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1"/>
  <sheetViews>
    <sheetView showZeros="0" view="pageBreakPreview" zoomScale="85" zoomScaleNormal="70" zoomScaleSheetLayoutView="85" workbookViewId="0">
      <selection activeCell="G15" sqref="G15"/>
    </sheetView>
  </sheetViews>
  <sheetFormatPr defaultRowHeight="16.5"/>
  <cols>
    <col min="1" max="2" width="7.5703125" style="240" customWidth="1"/>
    <col min="3" max="3" width="24.7109375" style="240" customWidth="1"/>
    <col min="4" max="4" width="15.28515625" style="240" customWidth="1"/>
    <col min="5" max="5" width="27" style="240" customWidth="1"/>
    <col min="6" max="6" width="13.5703125" style="240" customWidth="1"/>
    <col min="7" max="7" width="22.85546875" style="240" customWidth="1"/>
    <col min="8" max="8" width="16.28515625" style="222" hidden="1" customWidth="1"/>
    <col min="9" max="9" width="17.85546875" style="638" hidden="1" customWidth="1"/>
    <col min="10" max="10" width="18.5703125" style="638" hidden="1" customWidth="1"/>
    <col min="11" max="13" width="16.28515625" style="229" hidden="1" customWidth="1"/>
    <col min="14" max="17" width="20.140625" style="229" hidden="1" customWidth="1"/>
    <col min="18" max="18" width="18.42578125" style="230" hidden="1" customWidth="1"/>
    <col min="19" max="19" width="14.5703125" style="230" hidden="1" customWidth="1"/>
    <col min="20" max="20" width="18.42578125" style="230" hidden="1" customWidth="1"/>
    <col min="21" max="21" width="17.7109375" style="231" hidden="1" customWidth="1"/>
    <col min="22" max="22" width="9.140625" style="231" hidden="1" customWidth="1"/>
    <col min="23" max="23" width="9.140625" style="231" customWidth="1"/>
    <col min="24" max="25" width="9.140625" style="232" customWidth="1"/>
    <col min="26" max="38" width="9.140625" style="233" customWidth="1"/>
    <col min="39" max="49" width="8.85546875" style="233" customWidth="1"/>
    <col min="50" max="256" width="9.140625" style="233"/>
    <col min="257" max="258" width="7.5703125" style="233" customWidth="1"/>
    <col min="259" max="259" width="24.7109375" style="233" customWidth="1"/>
    <col min="260" max="260" width="15.28515625" style="233" customWidth="1"/>
    <col min="261" max="261" width="27" style="233" customWidth="1"/>
    <col min="262" max="262" width="13.5703125" style="233" customWidth="1"/>
    <col min="263" max="263" width="16.42578125" style="233" customWidth="1"/>
    <col min="264" max="264" width="16.28515625" style="233" customWidth="1"/>
    <col min="265" max="272" width="0" style="233" hidden="1" customWidth="1"/>
    <col min="273" max="273" width="16.28515625" style="233" customWidth="1"/>
    <col min="274" max="275" width="10.28515625" style="233" customWidth="1"/>
    <col min="276" max="512" width="9.140625" style="233"/>
    <col min="513" max="514" width="7.5703125" style="233" customWidth="1"/>
    <col min="515" max="515" width="24.7109375" style="233" customWidth="1"/>
    <col min="516" max="516" width="15.28515625" style="233" customWidth="1"/>
    <col min="517" max="517" width="27" style="233" customWidth="1"/>
    <col min="518" max="518" width="13.5703125" style="233" customWidth="1"/>
    <col min="519" max="519" width="16.42578125" style="233" customWidth="1"/>
    <col min="520" max="520" width="16.28515625" style="233" customWidth="1"/>
    <col min="521" max="528" width="0" style="233" hidden="1" customWidth="1"/>
    <col min="529" max="529" width="16.28515625" style="233" customWidth="1"/>
    <col min="530" max="531" width="10.28515625" style="233" customWidth="1"/>
    <col min="532" max="768" width="9.140625" style="233"/>
    <col min="769" max="770" width="7.5703125" style="233" customWidth="1"/>
    <col min="771" max="771" width="24.7109375" style="233" customWidth="1"/>
    <col min="772" max="772" width="15.28515625" style="233" customWidth="1"/>
    <col min="773" max="773" width="27" style="233" customWidth="1"/>
    <col min="774" max="774" width="13.5703125" style="233" customWidth="1"/>
    <col min="775" max="775" width="16.42578125" style="233" customWidth="1"/>
    <col min="776" max="776" width="16.28515625" style="233" customWidth="1"/>
    <col min="777" max="784" width="0" style="233" hidden="1" customWidth="1"/>
    <col min="785" max="785" width="16.28515625" style="233" customWidth="1"/>
    <col min="786" max="787" width="10.28515625" style="233" customWidth="1"/>
    <col min="788" max="1024" width="9.140625" style="233"/>
    <col min="1025" max="1026" width="7.5703125" style="233" customWidth="1"/>
    <col min="1027" max="1027" width="24.7109375" style="233" customWidth="1"/>
    <col min="1028" max="1028" width="15.28515625" style="233" customWidth="1"/>
    <col min="1029" max="1029" width="27" style="233" customWidth="1"/>
    <col min="1030" max="1030" width="13.5703125" style="233" customWidth="1"/>
    <col min="1031" max="1031" width="16.42578125" style="233" customWidth="1"/>
    <col min="1032" max="1032" width="16.28515625" style="233" customWidth="1"/>
    <col min="1033" max="1040" width="0" style="233" hidden="1" customWidth="1"/>
    <col min="1041" max="1041" width="16.28515625" style="233" customWidth="1"/>
    <col min="1042" max="1043" width="10.28515625" style="233" customWidth="1"/>
    <col min="1044" max="1280" width="9.140625" style="233"/>
    <col min="1281" max="1282" width="7.5703125" style="233" customWidth="1"/>
    <col min="1283" max="1283" width="24.7109375" style="233" customWidth="1"/>
    <col min="1284" max="1284" width="15.28515625" style="233" customWidth="1"/>
    <col min="1285" max="1285" width="27" style="233" customWidth="1"/>
    <col min="1286" max="1286" width="13.5703125" style="233" customWidth="1"/>
    <col min="1287" max="1287" width="16.42578125" style="233" customWidth="1"/>
    <col min="1288" max="1288" width="16.28515625" style="233" customWidth="1"/>
    <col min="1289" max="1296" width="0" style="233" hidden="1" customWidth="1"/>
    <col min="1297" max="1297" width="16.28515625" style="233" customWidth="1"/>
    <col min="1298" max="1299" width="10.28515625" style="233" customWidth="1"/>
    <col min="1300" max="1536" width="9.140625" style="233"/>
    <col min="1537" max="1538" width="7.5703125" style="233" customWidth="1"/>
    <col min="1539" max="1539" width="24.7109375" style="233" customWidth="1"/>
    <col min="1540" max="1540" width="15.28515625" style="233" customWidth="1"/>
    <col min="1541" max="1541" width="27" style="233" customWidth="1"/>
    <col min="1542" max="1542" width="13.5703125" style="233" customWidth="1"/>
    <col min="1543" max="1543" width="16.42578125" style="233" customWidth="1"/>
    <col min="1544" max="1544" width="16.28515625" style="233" customWidth="1"/>
    <col min="1545" max="1552" width="0" style="233" hidden="1" customWidth="1"/>
    <col min="1553" max="1553" width="16.28515625" style="233" customWidth="1"/>
    <col min="1554" max="1555" width="10.28515625" style="233" customWidth="1"/>
    <col min="1556" max="1792" width="9.140625" style="233"/>
    <col min="1793" max="1794" width="7.5703125" style="233" customWidth="1"/>
    <col min="1795" max="1795" width="24.7109375" style="233" customWidth="1"/>
    <col min="1796" max="1796" width="15.28515625" style="233" customWidth="1"/>
    <col min="1797" max="1797" width="27" style="233" customWidth="1"/>
    <col min="1798" max="1798" width="13.5703125" style="233" customWidth="1"/>
    <col min="1799" max="1799" width="16.42578125" style="233" customWidth="1"/>
    <col min="1800" max="1800" width="16.28515625" style="233" customWidth="1"/>
    <col min="1801" max="1808" width="0" style="233" hidden="1" customWidth="1"/>
    <col min="1809" max="1809" width="16.28515625" style="233" customWidth="1"/>
    <col min="1810" max="1811" width="10.28515625" style="233" customWidth="1"/>
    <col min="1812" max="2048" width="9.140625" style="233"/>
    <col min="2049" max="2050" width="7.5703125" style="233" customWidth="1"/>
    <col min="2051" max="2051" width="24.7109375" style="233" customWidth="1"/>
    <col min="2052" max="2052" width="15.28515625" style="233" customWidth="1"/>
    <col min="2053" max="2053" width="27" style="233" customWidth="1"/>
    <col min="2054" max="2054" width="13.5703125" style="233" customWidth="1"/>
    <col min="2055" max="2055" width="16.42578125" style="233" customWidth="1"/>
    <col min="2056" max="2056" width="16.28515625" style="233" customWidth="1"/>
    <col min="2057" max="2064" width="0" style="233" hidden="1" customWidth="1"/>
    <col min="2065" max="2065" width="16.28515625" style="233" customWidth="1"/>
    <col min="2066" max="2067" width="10.28515625" style="233" customWidth="1"/>
    <col min="2068" max="2304" width="9.140625" style="233"/>
    <col min="2305" max="2306" width="7.5703125" style="233" customWidth="1"/>
    <col min="2307" max="2307" width="24.7109375" style="233" customWidth="1"/>
    <col min="2308" max="2308" width="15.28515625" style="233" customWidth="1"/>
    <col min="2309" max="2309" width="27" style="233" customWidth="1"/>
    <col min="2310" max="2310" width="13.5703125" style="233" customWidth="1"/>
    <col min="2311" max="2311" width="16.42578125" style="233" customWidth="1"/>
    <col min="2312" max="2312" width="16.28515625" style="233" customWidth="1"/>
    <col min="2313" max="2320" width="0" style="233" hidden="1" customWidth="1"/>
    <col min="2321" max="2321" width="16.28515625" style="233" customWidth="1"/>
    <col min="2322" max="2323" width="10.28515625" style="233" customWidth="1"/>
    <col min="2324" max="2560" width="9.140625" style="233"/>
    <col min="2561" max="2562" width="7.5703125" style="233" customWidth="1"/>
    <col min="2563" max="2563" width="24.7109375" style="233" customWidth="1"/>
    <col min="2564" max="2564" width="15.28515625" style="233" customWidth="1"/>
    <col min="2565" max="2565" width="27" style="233" customWidth="1"/>
    <col min="2566" max="2566" width="13.5703125" style="233" customWidth="1"/>
    <col min="2567" max="2567" width="16.42578125" style="233" customWidth="1"/>
    <col min="2568" max="2568" width="16.28515625" style="233" customWidth="1"/>
    <col min="2569" max="2576" width="0" style="233" hidden="1" customWidth="1"/>
    <col min="2577" max="2577" width="16.28515625" style="233" customWidth="1"/>
    <col min="2578" max="2579" width="10.28515625" style="233" customWidth="1"/>
    <col min="2580" max="2816" width="9.140625" style="233"/>
    <col min="2817" max="2818" width="7.5703125" style="233" customWidth="1"/>
    <col min="2819" max="2819" width="24.7109375" style="233" customWidth="1"/>
    <col min="2820" max="2820" width="15.28515625" style="233" customWidth="1"/>
    <col min="2821" max="2821" width="27" style="233" customWidth="1"/>
    <col min="2822" max="2822" width="13.5703125" style="233" customWidth="1"/>
    <col min="2823" max="2823" width="16.42578125" style="233" customWidth="1"/>
    <col min="2824" max="2824" width="16.28515625" style="233" customWidth="1"/>
    <col min="2825" max="2832" width="0" style="233" hidden="1" customWidth="1"/>
    <col min="2833" max="2833" width="16.28515625" style="233" customWidth="1"/>
    <col min="2834" max="2835" width="10.28515625" style="233" customWidth="1"/>
    <col min="2836" max="3072" width="9.140625" style="233"/>
    <col min="3073" max="3074" width="7.5703125" style="233" customWidth="1"/>
    <col min="3075" max="3075" width="24.7109375" style="233" customWidth="1"/>
    <col min="3076" max="3076" width="15.28515625" style="233" customWidth="1"/>
    <col min="3077" max="3077" width="27" style="233" customWidth="1"/>
    <col min="3078" max="3078" width="13.5703125" style="233" customWidth="1"/>
    <col min="3079" max="3079" width="16.42578125" style="233" customWidth="1"/>
    <col min="3080" max="3080" width="16.28515625" style="233" customWidth="1"/>
    <col min="3081" max="3088" width="0" style="233" hidden="1" customWidth="1"/>
    <col min="3089" max="3089" width="16.28515625" style="233" customWidth="1"/>
    <col min="3090" max="3091" width="10.28515625" style="233" customWidth="1"/>
    <col min="3092" max="3328" width="9.140625" style="233"/>
    <col min="3329" max="3330" width="7.5703125" style="233" customWidth="1"/>
    <col min="3331" max="3331" width="24.7109375" style="233" customWidth="1"/>
    <col min="3332" max="3332" width="15.28515625" style="233" customWidth="1"/>
    <col min="3333" max="3333" width="27" style="233" customWidth="1"/>
    <col min="3334" max="3334" width="13.5703125" style="233" customWidth="1"/>
    <col min="3335" max="3335" width="16.42578125" style="233" customWidth="1"/>
    <col min="3336" max="3336" width="16.28515625" style="233" customWidth="1"/>
    <col min="3337" max="3344" width="0" style="233" hidden="1" customWidth="1"/>
    <col min="3345" max="3345" width="16.28515625" style="233" customWidth="1"/>
    <col min="3346" max="3347" width="10.28515625" style="233" customWidth="1"/>
    <col min="3348" max="3584" width="9.140625" style="233"/>
    <col min="3585" max="3586" width="7.5703125" style="233" customWidth="1"/>
    <col min="3587" max="3587" width="24.7109375" style="233" customWidth="1"/>
    <col min="3588" max="3588" width="15.28515625" style="233" customWidth="1"/>
    <col min="3589" max="3589" width="27" style="233" customWidth="1"/>
    <col min="3590" max="3590" width="13.5703125" style="233" customWidth="1"/>
    <col min="3591" max="3591" width="16.42578125" style="233" customWidth="1"/>
    <col min="3592" max="3592" width="16.28515625" style="233" customWidth="1"/>
    <col min="3593" max="3600" width="0" style="233" hidden="1" customWidth="1"/>
    <col min="3601" max="3601" width="16.28515625" style="233" customWidth="1"/>
    <col min="3602" max="3603" width="10.28515625" style="233" customWidth="1"/>
    <col min="3604" max="3840" width="9.140625" style="233"/>
    <col min="3841" max="3842" width="7.5703125" style="233" customWidth="1"/>
    <col min="3843" max="3843" width="24.7109375" style="233" customWidth="1"/>
    <col min="3844" max="3844" width="15.28515625" style="233" customWidth="1"/>
    <col min="3845" max="3845" width="27" style="233" customWidth="1"/>
    <col min="3846" max="3846" width="13.5703125" style="233" customWidth="1"/>
    <col min="3847" max="3847" width="16.42578125" style="233" customWidth="1"/>
    <col min="3848" max="3848" width="16.28515625" style="233" customWidth="1"/>
    <col min="3849" max="3856" width="0" style="233" hidden="1" customWidth="1"/>
    <col min="3857" max="3857" width="16.28515625" style="233" customWidth="1"/>
    <col min="3858" max="3859" width="10.28515625" style="233" customWidth="1"/>
    <col min="3860" max="4096" width="9.140625" style="233"/>
    <col min="4097" max="4098" width="7.5703125" style="233" customWidth="1"/>
    <col min="4099" max="4099" width="24.7109375" style="233" customWidth="1"/>
    <col min="4100" max="4100" width="15.28515625" style="233" customWidth="1"/>
    <col min="4101" max="4101" width="27" style="233" customWidth="1"/>
    <col min="4102" max="4102" width="13.5703125" style="233" customWidth="1"/>
    <col min="4103" max="4103" width="16.42578125" style="233" customWidth="1"/>
    <col min="4104" max="4104" width="16.28515625" style="233" customWidth="1"/>
    <col min="4105" max="4112" width="0" style="233" hidden="1" customWidth="1"/>
    <col min="4113" max="4113" width="16.28515625" style="233" customWidth="1"/>
    <col min="4114" max="4115" width="10.28515625" style="233" customWidth="1"/>
    <col min="4116" max="4352" width="9.140625" style="233"/>
    <col min="4353" max="4354" width="7.5703125" style="233" customWidth="1"/>
    <col min="4355" max="4355" width="24.7109375" style="233" customWidth="1"/>
    <col min="4356" max="4356" width="15.28515625" style="233" customWidth="1"/>
    <col min="4357" max="4357" width="27" style="233" customWidth="1"/>
    <col min="4358" max="4358" width="13.5703125" style="233" customWidth="1"/>
    <col min="4359" max="4359" width="16.42578125" style="233" customWidth="1"/>
    <col min="4360" max="4360" width="16.28515625" style="233" customWidth="1"/>
    <col min="4361" max="4368" width="0" style="233" hidden="1" customWidth="1"/>
    <col min="4369" max="4369" width="16.28515625" style="233" customWidth="1"/>
    <col min="4370" max="4371" width="10.28515625" style="233" customWidth="1"/>
    <col min="4372" max="4608" width="9.140625" style="233"/>
    <col min="4609" max="4610" width="7.5703125" style="233" customWidth="1"/>
    <col min="4611" max="4611" width="24.7109375" style="233" customWidth="1"/>
    <col min="4612" max="4612" width="15.28515625" style="233" customWidth="1"/>
    <col min="4613" max="4613" width="27" style="233" customWidth="1"/>
    <col min="4614" max="4614" width="13.5703125" style="233" customWidth="1"/>
    <col min="4615" max="4615" width="16.42578125" style="233" customWidth="1"/>
    <col min="4616" max="4616" width="16.28515625" style="233" customWidth="1"/>
    <col min="4617" max="4624" width="0" style="233" hidden="1" customWidth="1"/>
    <col min="4625" max="4625" width="16.28515625" style="233" customWidth="1"/>
    <col min="4626" max="4627" width="10.28515625" style="233" customWidth="1"/>
    <col min="4628" max="4864" width="9.140625" style="233"/>
    <col min="4865" max="4866" width="7.5703125" style="233" customWidth="1"/>
    <col min="4867" max="4867" width="24.7109375" style="233" customWidth="1"/>
    <col min="4868" max="4868" width="15.28515625" style="233" customWidth="1"/>
    <col min="4869" max="4869" width="27" style="233" customWidth="1"/>
    <col min="4870" max="4870" width="13.5703125" style="233" customWidth="1"/>
    <col min="4871" max="4871" width="16.42578125" style="233" customWidth="1"/>
    <col min="4872" max="4872" width="16.28515625" style="233" customWidth="1"/>
    <col min="4873" max="4880" width="0" style="233" hidden="1" customWidth="1"/>
    <col min="4881" max="4881" width="16.28515625" style="233" customWidth="1"/>
    <col min="4882" max="4883" width="10.28515625" style="233" customWidth="1"/>
    <col min="4884" max="5120" width="9.140625" style="233"/>
    <col min="5121" max="5122" width="7.5703125" style="233" customWidth="1"/>
    <col min="5123" max="5123" width="24.7109375" style="233" customWidth="1"/>
    <col min="5124" max="5124" width="15.28515625" style="233" customWidth="1"/>
    <col min="5125" max="5125" width="27" style="233" customWidth="1"/>
    <col min="5126" max="5126" width="13.5703125" style="233" customWidth="1"/>
    <col min="5127" max="5127" width="16.42578125" style="233" customWidth="1"/>
    <col min="5128" max="5128" width="16.28515625" style="233" customWidth="1"/>
    <col min="5129" max="5136" width="0" style="233" hidden="1" customWidth="1"/>
    <col min="5137" max="5137" width="16.28515625" style="233" customWidth="1"/>
    <col min="5138" max="5139" width="10.28515625" style="233" customWidth="1"/>
    <col min="5140" max="5376" width="9.140625" style="233"/>
    <col min="5377" max="5378" width="7.5703125" style="233" customWidth="1"/>
    <col min="5379" max="5379" width="24.7109375" style="233" customWidth="1"/>
    <col min="5380" max="5380" width="15.28515625" style="233" customWidth="1"/>
    <col min="5381" max="5381" width="27" style="233" customWidth="1"/>
    <col min="5382" max="5382" width="13.5703125" style="233" customWidth="1"/>
    <col min="5383" max="5383" width="16.42578125" style="233" customWidth="1"/>
    <col min="5384" max="5384" width="16.28515625" style="233" customWidth="1"/>
    <col min="5385" max="5392" width="0" style="233" hidden="1" customWidth="1"/>
    <col min="5393" max="5393" width="16.28515625" style="233" customWidth="1"/>
    <col min="5394" max="5395" width="10.28515625" style="233" customWidth="1"/>
    <col min="5396" max="5632" width="9.140625" style="233"/>
    <col min="5633" max="5634" width="7.5703125" style="233" customWidth="1"/>
    <col min="5635" max="5635" width="24.7109375" style="233" customWidth="1"/>
    <col min="5636" max="5636" width="15.28515625" style="233" customWidth="1"/>
    <col min="5637" max="5637" width="27" style="233" customWidth="1"/>
    <col min="5638" max="5638" width="13.5703125" style="233" customWidth="1"/>
    <col min="5639" max="5639" width="16.42578125" style="233" customWidth="1"/>
    <col min="5640" max="5640" width="16.28515625" style="233" customWidth="1"/>
    <col min="5641" max="5648" width="0" style="233" hidden="1" customWidth="1"/>
    <col min="5649" max="5649" width="16.28515625" style="233" customWidth="1"/>
    <col min="5650" max="5651" width="10.28515625" style="233" customWidth="1"/>
    <col min="5652" max="5888" width="9.140625" style="233"/>
    <col min="5889" max="5890" width="7.5703125" style="233" customWidth="1"/>
    <col min="5891" max="5891" width="24.7109375" style="233" customWidth="1"/>
    <col min="5892" max="5892" width="15.28515625" style="233" customWidth="1"/>
    <col min="5893" max="5893" width="27" style="233" customWidth="1"/>
    <col min="5894" max="5894" width="13.5703125" style="233" customWidth="1"/>
    <col min="5895" max="5895" width="16.42578125" style="233" customWidth="1"/>
    <col min="5896" max="5896" width="16.28515625" style="233" customWidth="1"/>
    <col min="5897" max="5904" width="0" style="233" hidden="1" customWidth="1"/>
    <col min="5905" max="5905" width="16.28515625" style="233" customWidth="1"/>
    <col min="5906" max="5907" width="10.28515625" style="233" customWidth="1"/>
    <col min="5908" max="6144" width="9.140625" style="233"/>
    <col min="6145" max="6146" width="7.5703125" style="233" customWidth="1"/>
    <col min="6147" max="6147" width="24.7109375" style="233" customWidth="1"/>
    <col min="6148" max="6148" width="15.28515625" style="233" customWidth="1"/>
    <col min="6149" max="6149" width="27" style="233" customWidth="1"/>
    <col min="6150" max="6150" width="13.5703125" style="233" customWidth="1"/>
    <col min="6151" max="6151" width="16.42578125" style="233" customWidth="1"/>
    <col min="6152" max="6152" width="16.28515625" style="233" customWidth="1"/>
    <col min="6153" max="6160" width="0" style="233" hidden="1" customWidth="1"/>
    <col min="6161" max="6161" width="16.28515625" style="233" customWidth="1"/>
    <col min="6162" max="6163" width="10.28515625" style="233" customWidth="1"/>
    <col min="6164" max="6400" width="9.140625" style="233"/>
    <col min="6401" max="6402" width="7.5703125" style="233" customWidth="1"/>
    <col min="6403" max="6403" width="24.7109375" style="233" customWidth="1"/>
    <col min="6404" max="6404" width="15.28515625" style="233" customWidth="1"/>
    <col min="6405" max="6405" width="27" style="233" customWidth="1"/>
    <col min="6406" max="6406" width="13.5703125" style="233" customWidth="1"/>
    <col min="6407" max="6407" width="16.42578125" style="233" customWidth="1"/>
    <col min="6408" max="6408" width="16.28515625" style="233" customWidth="1"/>
    <col min="6409" max="6416" width="0" style="233" hidden="1" customWidth="1"/>
    <col min="6417" max="6417" width="16.28515625" style="233" customWidth="1"/>
    <col min="6418" max="6419" width="10.28515625" style="233" customWidth="1"/>
    <col min="6420" max="6656" width="9.140625" style="233"/>
    <col min="6657" max="6658" width="7.5703125" style="233" customWidth="1"/>
    <col min="6659" max="6659" width="24.7109375" style="233" customWidth="1"/>
    <col min="6660" max="6660" width="15.28515625" style="233" customWidth="1"/>
    <col min="6661" max="6661" width="27" style="233" customWidth="1"/>
    <col min="6662" max="6662" width="13.5703125" style="233" customWidth="1"/>
    <col min="6663" max="6663" width="16.42578125" style="233" customWidth="1"/>
    <col min="6664" max="6664" width="16.28515625" style="233" customWidth="1"/>
    <col min="6665" max="6672" width="0" style="233" hidden="1" customWidth="1"/>
    <col min="6673" max="6673" width="16.28515625" style="233" customWidth="1"/>
    <col min="6674" max="6675" width="10.28515625" style="233" customWidth="1"/>
    <col min="6676" max="6912" width="9.140625" style="233"/>
    <col min="6913" max="6914" width="7.5703125" style="233" customWidth="1"/>
    <col min="6915" max="6915" width="24.7109375" style="233" customWidth="1"/>
    <col min="6916" max="6916" width="15.28515625" style="233" customWidth="1"/>
    <col min="6917" max="6917" width="27" style="233" customWidth="1"/>
    <col min="6918" max="6918" width="13.5703125" style="233" customWidth="1"/>
    <col min="6919" max="6919" width="16.42578125" style="233" customWidth="1"/>
    <col min="6920" max="6920" width="16.28515625" style="233" customWidth="1"/>
    <col min="6921" max="6928" width="0" style="233" hidden="1" customWidth="1"/>
    <col min="6929" max="6929" width="16.28515625" style="233" customWidth="1"/>
    <col min="6930" max="6931" width="10.28515625" style="233" customWidth="1"/>
    <col min="6932" max="7168" width="9.140625" style="233"/>
    <col min="7169" max="7170" width="7.5703125" style="233" customWidth="1"/>
    <col min="7171" max="7171" width="24.7109375" style="233" customWidth="1"/>
    <col min="7172" max="7172" width="15.28515625" style="233" customWidth="1"/>
    <col min="7173" max="7173" width="27" style="233" customWidth="1"/>
    <col min="7174" max="7174" width="13.5703125" style="233" customWidth="1"/>
    <col min="7175" max="7175" width="16.42578125" style="233" customWidth="1"/>
    <col min="7176" max="7176" width="16.28515625" style="233" customWidth="1"/>
    <col min="7177" max="7184" width="0" style="233" hidden="1" customWidth="1"/>
    <col min="7185" max="7185" width="16.28515625" style="233" customWidth="1"/>
    <col min="7186" max="7187" width="10.28515625" style="233" customWidth="1"/>
    <col min="7188" max="7424" width="9.140625" style="233"/>
    <col min="7425" max="7426" width="7.5703125" style="233" customWidth="1"/>
    <col min="7427" max="7427" width="24.7109375" style="233" customWidth="1"/>
    <col min="7428" max="7428" width="15.28515625" style="233" customWidth="1"/>
    <col min="7429" max="7429" width="27" style="233" customWidth="1"/>
    <col min="7430" max="7430" width="13.5703125" style="233" customWidth="1"/>
    <col min="7431" max="7431" width="16.42578125" style="233" customWidth="1"/>
    <col min="7432" max="7432" width="16.28515625" style="233" customWidth="1"/>
    <col min="7433" max="7440" width="0" style="233" hidden="1" customWidth="1"/>
    <col min="7441" max="7441" width="16.28515625" style="233" customWidth="1"/>
    <col min="7442" max="7443" width="10.28515625" style="233" customWidth="1"/>
    <col min="7444" max="7680" width="9.140625" style="233"/>
    <col min="7681" max="7682" width="7.5703125" style="233" customWidth="1"/>
    <col min="7683" max="7683" width="24.7109375" style="233" customWidth="1"/>
    <col min="7684" max="7684" width="15.28515625" style="233" customWidth="1"/>
    <col min="7685" max="7685" width="27" style="233" customWidth="1"/>
    <col min="7686" max="7686" width="13.5703125" style="233" customWidth="1"/>
    <col min="7687" max="7687" width="16.42578125" style="233" customWidth="1"/>
    <col min="7688" max="7688" width="16.28515625" style="233" customWidth="1"/>
    <col min="7689" max="7696" width="0" style="233" hidden="1" customWidth="1"/>
    <col min="7697" max="7697" width="16.28515625" style="233" customWidth="1"/>
    <col min="7698" max="7699" width="10.28515625" style="233" customWidth="1"/>
    <col min="7700" max="7936" width="9.140625" style="233"/>
    <col min="7937" max="7938" width="7.5703125" style="233" customWidth="1"/>
    <col min="7939" max="7939" width="24.7109375" style="233" customWidth="1"/>
    <col min="7940" max="7940" width="15.28515625" style="233" customWidth="1"/>
    <col min="7941" max="7941" width="27" style="233" customWidth="1"/>
    <col min="7942" max="7942" width="13.5703125" style="233" customWidth="1"/>
    <col min="7943" max="7943" width="16.42578125" style="233" customWidth="1"/>
    <col min="7944" max="7944" width="16.28515625" style="233" customWidth="1"/>
    <col min="7945" max="7952" width="0" style="233" hidden="1" customWidth="1"/>
    <col min="7953" max="7953" width="16.28515625" style="233" customWidth="1"/>
    <col min="7954" max="7955" width="10.28515625" style="233" customWidth="1"/>
    <col min="7956" max="8192" width="9.140625" style="233"/>
    <col min="8193" max="8194" width="7.5703125" style="233" customWidth="1"/>
    <col min="8195" max="8195" width="24.7109375" style="233" customWidth="1"/>
    <col min="8196" max="8196" width="15.28515625" style="233" customWidth="1"/>
    <col min="8197" max="8197" width="27" style="233" customWidth="1"/>
    <col min="8198" max="8198" width="13.5703125" style="233" customWidth="1"/>
    <col min="8199" max="8199" width="16.42578125" style="233" customWidth="1"/>
    <col min="8200" max="8200" width="16.28515625" style="233" customWidth="1"/>
    <col min="8201" max="8208" width="0" style="233" hidden="1" customWidth="1"/>
    <col min="8209" max="8209" width="16.28515625" style="233" customWidth="1"/>
    <col min="8210" max="8211" width="10.28515625" style="233" customWidth="1"/>
    <col min="8212" max="8448" width="9.140625" style="233"/>
    <col min="8449" max="8450" width="7.5703125" style="233" customWidth="1"/>
    <col min="8451" max="8451" width="24.7109375" style="233" customWidth="1"/>
    <col min="8452" max="8452" width="15.28515625" style="233" customWidth="1"/>
    <col min="8453" max="8453" width="27" style="233" customWidth="1"/>
    <col min="8454" max="8454" width="13.5703125" style="233" customWidth="1"/>
    <col min="8455" max="8455" width="16.42578125" style="233" customWidth="1"/>
    <col min="8456" max="8456" width="16.28515625" style="233" customWidth="1"/>
    <col min="8457" max="8464" width="0" style="233" hidden="1" customWidth="1"/>
    <col min="8465" max="8465" width="16.28515625" style="233" customWidth="1"/>
    <col min="8466" max="8467" width="10.28515625" style="233" customWidth="1"/>
    <col min="8468" max="8704" width="9.140625" style="233"/>
    <col min="8705" max="8706" width="7.5703125" style="233" customWidth="1"/>
    <col min="8707" max="8707" width="24.7109375" style="233" customWidth="1"/>
    <col min="8708" max="8708" width="15.28515625" style="233" customWidth="1"/>
    <col min="8709" max="8709" width="27" style="233" customWidth="1"/>
    <col min="8710" max="8710" width="13.5703125" style="233" customWidth="1"/>
    <col min="8711" max="8711" width="16.42578125" style="233" customWidth="1"/>
    <col min="8712" max="8712" width="16.28515625" style="233" customWidth="1"/>
    <col min="8713" max="8720" width="0" style="233" hidden="1" customWidth="1"/>
    <col min="8721" max="8721" width="16.28515625" style="233" customWidth="1"/>
    <col min="8722" max="8723" width="10.28515625" style="233" customWidth="1"/>
    <col min="8724" max="8960" width="9.140625" style="233"/>
    <col min="8961" max="8962" width="7.5703125" style="233" customWidth="1"/>
    <col min="8963" max="8963" width="24.7109375" style="233" customWidth="1"/>
    <col min="8964" max="8964" width="15.28515625" style="233" customWidth="1"/>
    <col min="8965" max="8965" width="27" style="233" customWidth="1"/>
    <col min="8966" max="8966" width="13.5703125" style="233" customWidth="1"/>
    <col min="8967" max="8967" width="16.42578125" style="233" customWidth="1"/>
    <col min="8968" max="8968" width="16.28515625" style="233" customWidth="1"/>
    <col min="8969" max="8976" width="0" style="233" hidden="1" customWidth="1"/>
    <col min="8977" max="8977" width="16.28515625" style="233" customWidth="1"/>
    <col min="8978" max="8979" width="10.28515625" style="233" customWidth="1"/>
    <col min="8980" max="9216" width="9.140625" style="233"/>
    <col min="9217" max="9218" width="7.5703125" style="233" customWidth="1"/>
    <col min="9219" max="9219" width="24.7109375" style="233" customWidth="1"/>
    <col min="9220" max="9220" width="15.28515625" style="233" customWidth="1"/>
    <col min="9221" max="9221" width="27" style="233" customWidth="1"/>
    <col min="9222" max="9222" width="13.5703125" style="233" customWidth="1"/>
    <col min="9223" max="9223" width="16.42578125" style="233" customWidth="1"/>
    <col min="9224" max="9224" width="16.28515625" style="233" customWidth="1"/>
    <col min="9225" max="9232" width="0" style="233" hidden="1" customWidth="1"/>
    <col min="9233" max="9233" width="16.28515625" style="233" customWidth="1"/>
    <col min="9234" max="9235" width="10.28515625" style="233" customWidth="1"/>
    <col min="9236" max="9472" width="9.140625" style="233"/>
    <col min="9473" max="9474" width="7.5703125" style="233" customWidth="1"/>
    <col min="9475" max="9475" width="24.7109375" style="233" customWidth="1"/>
    <col min="9476" max="9476" width="15.28515625" style="233" customWidth="1"/>
    <col min="9477" max="9477" width="27" style="233" customWidth="1"/>
    <col min="9478" max="9478" width="13.5703125" style="233" customWidth="1"/>
    <col min="9479" max="9479" width="16.42578125" style="233" customWidth="1"/>
    <col min="9480" max="9480" width="16.28515625" style="233" customWidth="1"/>
    <col min="9481" max="9488" width="0" style="233" hidden="1" customWidth="1"/>
    <col min="9489" max="9489" width="16.28515625" style="233" customWidth="1"/>
    <col min="9490" max="9491" width="10.28515625" style="233" customWidth="1"/>
    <col min="9492" max="9728" width="9.140625" style="233"/>
    <col min="9729" max="9730" width="7.5703125" style="233" customWidth="1"/>
    <col min="9731" max="9731" width="24.7109375" style="233" customWidth="1"/>
    <col min="9732" max="9732" width="15.28515625" style="233" customWidth="1"/>
    <col min="9733" max="9733" width="27" style="233" customWidth="1"/>
    <col min="9734" max="9734" width="13.5703125" style="233" customWidth="1"/>
    <col min="9735" max="9735" width="16.42578125" style="233" customWidth="1"/>
    <col min="9736" max="9736" width="16.28515625" style="233" customWidth="1"/>
    <col min="9737" max="9744" width="0" style="233" hidden="1" customWidth="1"/>
    <col min="9745" max="9745" width="16.28515625" style="233" customWidth="1"/>
    <col min="9746" max="9747" width="10.28515625" style="233" customWidth="1"/>
    <col min="9748" max="9984" width="9.140625" style="233"/>
    <col min="9985" max="9986" width="7.5703125" style="233" customWidth="1"/>
    <col min="9987" max="9987" width="24.7109375" style="233" customWidth="1"/>
    <col min="9988" max="9988" width="15.28515625" style="233" customWidth="1"/>
    <col min="9989" max="9989" width="27" style="233" customWidth="1"/>
    <col min="9990" max="9990" width="13.5703125" style="233" customWidth="1"/>
    <col min="9991" max="9991" width="16.42578125" style="233" customWidth="1"/>
    <col min="9992" max="9992" width="16.28515625" style="233" customWidth="1"/>
    <col min="9993" max="10000" width="0" style="233" hidden="1" customWidth="1"/>
    <col min="10001" max="10001" width="16.28515625" style="233" customWidth="1"/>
    <col min="10002" max="10003" width="10.28515625" style="233" customWidth="1"/>
    <col min="10004" max="10240" width="9.140625" style="233"/>
    <col min="10241" max="10242" width="7.5703125" style="233" customWidth="1"/>
    <col min="10243" max="10243" width="24.7109375" style="233" customWidth="1"/>
    <col min="10244" max="10244" width="15.28515625" style="233" customWidth="1"/>
    <col min="10245" max="10245" width="27" style="233" customWidth="1"/>
    <col min="10246" max="10246" width="13.5703125" style="233" customWidth="1"/>
    <col min="10247" max="10247" width="16.42578125" style="233" customWidth="1"/>
    <col min="10248" max="10248" width="16.28515625" style="233" customWidth="1"/>
    <col min="10249" max="10256" width="0" style="233" hidden="1" customWidth="1"/>
    <col min="10257" max="10257" width="16.28515625" style="233" customWidth="1"/>
    <col min="10258" max="10259" width="10.28515625" style="233" customWidth="1"/>
    <col min="10260" max="10496" width="9.140625" style="233"/>
    <col min="10497" max="10498" width="7.5703125" style="233" customWidth="1"/>
    <col min="10499" max="10499" width="24.7109375" style="233" customWidth="1"/>
    <col min="10500" max="10500" width="15.28515625" style="233" customWidth="1"/>
    <col min="10501" max="10501" width="27" style="233" customWidth="1"/>
    <col min="10502" max="10502" width="13.5703125" style="233" customWidth="1"/>
    <col min="10503" max="10503" width="16.42578125" style="233" customWidth="1"/>
    <col min="10504" max="10504" width="16.28515625" style="233" customWidth="1"/>
    <col min="10505" max="10512" width="0" style="233" hidden="1" customWidth="1"/>
    <col min="10513" max="10513" width="16.28515625" style="233" customWidth="1"/>
    <col min="10514" max="10515" width="10.28515625" style="233" customWidth="1"/>
    <col min="10516" max="10752" width="9.140625" style="233"/>
    <col min="10753" max="10754" width="7.5703125" style="233" customWidth="1"/>
    <col min="10755" max="10755" width="24.7109375" style="233" customWidth="1"/>
    <col min="10756" max="10756" width="15.28515625" style="233" customWidth="1"/>
    <col min="10757" max="10757" width="27" style="233" customWidth="1"/>
    <col min="10758" max="10758" width="13.5703125" style="233" customWidth="1"/>
    <col min="10759" max="10759" width="16.42578125" style="233" customWidth="1"/>
    <col min="10760" max="10760" width="16.28515625" style="233" customWidth="1"/>
    <col min="10761" max="10768" width="0" style="233" hidden="1" customWidth="1"/>
    <col min="10769" max="10769" width="16.28515625" style="233" customWidth="1"/>
    <col min="10770" max="10771" width="10.28515625" style="233" customWidth="1"/>
    <col min="10772" max="11008" width="9.140625" style="233"/>
    <col min="11009" max="11010" width="7.5703125" style="233" customWidth="1"/>
    <col min="11011" max="11011" width="24.7109375" style="233" customWidth="1"/>
    <col min="11012" max="11012" width="15.28515625" style="233" customWidth="1"/>
    <col min="11013" max="11013" width="27" style="233" customWidth="1"/>
    <col min="11014" max="11014" width="13.5703125" style="233" customWidth="1"/>
    <col min="11015" max="11015" width="16.42578125" style="233" customWidth="1"/>
    <col min="11016" max="11016" width="16.28515625" style="233" customWidth="1"/>
    <col min="11017" max="11024" width="0" style="233" hidden="1" customWidth="1"/>
    <col min="11025" max="11025" width="16.28515625" style="233" customWidth="1"/>
    <col min="11026" max="11027" width="10.28515625" style="233" customWidth="1"/>
    <col min="11028" max="11264" width="9.140625" style="233"/>
    <col min="11265" max="11266" width="7.5703125" style="233" customWidth="1"/>
    <col min="11267" max="11267" width="24.7109375" style="233" customWidth="1"/>
    <col min="11268" max="11268" width="15.28515625" style="233" customWidth="1"/>
    <col min="11269" max="11269" width="27" style="233" customWidth="1"/>
    <col min="11270" max="11270" width="13.5703125" style="233" customWidth="1"/>
    <col min="11271" max="11271" width="16.42578125" style="233" customWidth="1"/>
    <col min="11272" max="11272" width="16.28515625" style="233" customWidth="1"/>
    <col min="11273" max="11280" width="0" style="233" hidden="1" customWidth="1"/>
    <col min="11281" max="11281" width="16.28515625" style="233" customWidth="1"/>
    <col min="11282" max="11283" width="10.28515625" style="233" customWidth="1"/>
    <col min="11284" max="11520" width="9.140625" style="233"/>
    <col min="11521" max="11522" width="7.5703125" style="233" customWidth="1"/>
    <col min="11523" max="11523" width="24.7109375" style="233" customWidth="1"/>
    <col min="11524" max="11524" width="15.28515625" style="233" customWidth="1"/>
    <col min="11525" max="11525" width="27" style="233" customWidth="1"/>
    <col min="11526" max="11526" width="13.5703125" style="233" customWidth="1"/>
    <col min="11527" max="11527" width="16.42578125" style="233" customWidth="1"/>
    <col min="11528" max="11528" width="16.28515625" style="233" customWidth="1"/>
    <col min="11529" max="11536" width="0" style="233" hidden="1" customWidth="1"/>
    <col min="11537" max="11537" width="16.28515625" style="233" customWidth="1"/>
    <col min="11538" max="11539" width="10.28515625" style="233" customWidth="1"/>
    <col min="11540" max="11776" width="9.140625" style="233"/>
    <col min="11777" max="11778" width="7.5703125" style="233" customWidth="1"/>
    <col min="11779" max="11779" width="24.7109375" style="233" customWidth="1"/>
    <col min="11780" max="11780" width="15.28515625" style="233" customWidth="1"/>
    <col min="11781" max="11781" width="27" style="233" customWidth="1"/>
    <col min="11782" max="11782" width="13.5703125" style="233" customWidth="1"/>
    <col min="11783" max="11783" width="16.42578125" style="233" customWidth="1"/>
    <col min="11784" max="11784" width="16.28515625" style="233" customWidth="1"/>
    <col min="11785" max="11792" width="0" style="233" hidden="1" customWidth="1"/>
    <col min="11793" max="11793" width="16.28515625" style="233" customWidth="1"/>
    <col min="11794" max="11795" width="10.28515625" style="233" customWidth="1"/>
    <col min="11796" max="12032" width="9.140625" style="233"/>
    <col min="12033" max="12034" width="7.5703125" style="233" customWidth="1"/>
    <col min="12035" max="12035" width="24.7109375" style="233" customWidth="1"/>
    <col min="12036" max="12036" width="15.28515625" style="233" customWidth="1"/>
    <col min="12037" max="12037" width="27" style="233" customWidth="1"/>
    <col min="12038" max="12038" width="13.5703125" style="233" customWidth="1"/>
    <col min="12039" max="12039" width="16.42578125" style="233" customWidth="1"/>
    <col min="12040" max="12040" width="16.28515625" style="233" customWidth="1"/>
    <col min="12041" max="12048" width="0" style="233" hidden="1" customWidth="1"/>
    <col min="12049" max="12049" width="16.28515625" style="233" customWidth="1"/>
    <col min="12050" max="12051" width="10.28515625" style="233" customWidth="1"/>
    <col min="12052" max="12288" width="9.140625" style="233"/>
    <col min="12289" max="12290" width="7.5703125" style="233" customWidth="1"/>
    <col min="12291" max="12291" width="24.7109375" style="233" customWidth="1"/>
    <col min="12292" max="12292" width="15.28515625" style="233" customWidth="1"/>
    <col min="12293" max="12293" width="27" style="233" customWidth="1"/>
    <col min="12294" max="12294" width="13.5703125" style="233" customWidth="1"/>
    <col min="12295" max="12295" width="16.42578125" style="233" customWidth="1"/>
    <col min="12296" max="12296" width="16.28515625" style="233" customWidth="1"/>
    <col min="12297" max="12304" width="0" style="233" hidden="1" customWidth="1"/>
    <col min="12305" max="12305" width="16.28515625" style="233" customWidth="1"/>
    <col min="12306" max="12307" width="10.28515625" style="233" customWidth="1"/>
    <col min="12308" max="12544" width="9.140625" style="233"/>
    <col min="12545" max="12546" width="7.5703125" style="233" customWidth="1"/>
    <col min="12547" max="12547" width="24.7109375" style="233" customWidth="1"/>
    <col min="12548" max="12548" width="15.28515625" style="233" customWidth="1"/>
    <col min="12549" max="12549" width="27" style="233" customWidth="1"/>
    <col min="12550" max="12550" width="13.5703125" style="233" customWidth="1"/>
    <col min="12551" max="12551" width="16.42578125" style="233" customWidth="1"/>
    <col min="12552" max="12552" width="16.28515625" style="233" customWidth="1"/>
    <col min="12553" max="12560" width="0" style="233" hidden="1" customWidth="1"/>
    <col min="12561" max="12561" width="16.28515625" style="233" customWidth="1"/>
    <col min="12562" max="12563" width="10.28515625" style="233" customWidth="1"/>
    <col min="12564" max="12800" width="9.140625" style="233"/>
    <col min="12801" max="12802" width="7.5703125" style="233" customWidth="1"/>
    <col min="12803" max="12803" width="24.7109375" style="233" customWidth="1"/>
    <col min="12804" max="12804" width="15.28515625" style="233" customWidth="1"/>
    <col min="12805" max="12805" width="27" style="233" customWidth="1"/>
    <col min="12806" max="12806" width="13.5703125" style="233" customWidth="1"/>
    <col min="12807" max="12807" width="16.42578125" style="233" customWidth="1"/>
    <col min="12808" max="12808" width="16.28515625" style="233" customWidth="1"/>
    <col min="12809" max="12816" width="0" style="233" hidden="1" customWidth="1"/>
    <col min="12817" max="12817" width="16.28515625" style="233" customWidth="1"/>
    <col min="12818" max="12819" width="10.28515625" style="233" customWidth="1"/>
    <col min="12820" max="13056" width="9.140625" style="233"/>
    <col min="13057" max="13058" width="7.5703125" style="233" customWidth="1"/>
    <col min="13059" max="13059" width="24.7109375" style="233" customWidth="1"/>
    <col min="13060" max="13060" width="15.28515625" style="233" customWidth="1"/>
    <col min="13061" max="13061" width="27" style="233" customWidth="1"/>
    <col min="13062" max="13062" width="13.5703125" style="233" customWidth="1"/>
    <col min="13063" max="13063" width="16.42578125" style="233" customWidth="1"/>
    <col min="13064" max="13064" width="16.28515625" style="233" customWidth="1"/>
    <col min="13065" max="13072" width="0" style="233" hidden="1" customWidth="1"/>
    <col min="13073" max="13073" width="16.28515625" style="233" customWidth="1"/>
    <col min="13074" max="13075" width="10.28515625" style="233" customWidth="1"/>
    <col min="13076" max="13312" width="9.140625" style="233"/>
    <col min="13313" max="13314" width="7.5703125" style="233" customWidth="1"/>
    <col min="13315" max="13315" width="24.7109375" style="233" customWidth="1"/>
    <col min="13316" max="13316" width="15.28515625" style="233" customWidth="1"/>
    <col min="13317" max="13317" width="27" style="233" customWidth="1"/>
    <col min="13318" max="13318" width="13.5703125" style="233" customWidth="1"/>
    <col min="13319" max="13319" width="16.42578125" style="233" customWidth="1"/>
    <col min="13320" max="13320" width="16.28515625" style="233" customWidth="1"/>
    <col min="13321" max="13328" width="0" style="233" hidden="1" customWidth="1"/>
    <col min="13329" max="13329" width="16.28515625" style="233" customWidth="1"/>
    <col min="13330" max="13331" width="10.28515625" style="233" customWidth="1"/>
    <col min="13332" max="13568" width="9.140625" style="233"/>
    <col min="13569" max="13570" width="7.5703125" style="233" customWidth="1"/>
    <col min="13571" max="13571" width="24.7109375" style="233" customWidth="1"/>
    <col min="13572" max="13572" width="15.28515625" style="233" customWidth="1"/>
    <col min="13573" max="13573" width="27" style="233" customWidth="1"/>
    <col min="13574" max="13574" width="13.5703125" style="233" customWidth="1"/>
    <col min="13575" max="13575" width="16.42578125" style="233" customWidth="1"/>
    <col min="13576" max="13576" width="16.28515625" style="233" customWidth="1"/>
    <col min="13577" max="13584" width="0" style="233" hidden="1" customWidth="1"/>
    <col min="13585" max="13585" width="16.28515625" style="233" customWidth="1"/>
    <col min="13586" max="13587" width="10.28515625" style="233" customWidth="1"/>
    <col min="13588" max="13824" width="9.140625" style="233"/>
    <col min="13825" max="13826" width="7.5703125" style="233" customWidth="1"/>
    <col min="13827" max="13827" width="24.7109375" style="233" customWidth="1"/>
    <col min="13828" max="13828" width="15.28515625" style="233" customWidth="1"/>
    <col min="13829" max="13829" width="27" style="233" customWidth="1"/>
    <col min="13830" max="13830" width="13.5703125" style="233" customWidth="1"/>
    <col min="13831" max="13831" width="16.42578125" style="233" customWidth="1"/>
    <col min="13832" max="13832" width="16.28515625" style="233" customWidth="1"/>
    <col min="13833" max="13840" width="0" style="233" hidden="1" customWidth="1"/>
    <col min="13841" max="13841" width="16.28515625" style="233" customWidth="1"/>
    <col min="13842" max="13843" width="10.28515625" style="233" customWidth="1"/>
    <col min="13844" max="14080" width="9.140625" style="233"/>
    <col min="14081" max="14082" width="7.5703125" style="233" customWidth="1"/>
    <col min="14083" max="14083" width="24.7109375" style="233" customWidth="1"/>
    <col min="14084" max="14084" width="15.28515625" style="233" customWidth="1"/>
    <col min="14085" max="14085" width="27" style="233" customWidth="1"/>
    <col min="14086" max="14086" width="13.5703125" style="233" customWidth="1"/>
    <col min="14087" max="14087" width="16.42578125" style="233" customWidth="1"/>
    <col min="14088" max="14088" width="16.28515625" style="233" customWidth="1"/>
    <col min="14089" max="14096" width="0" style="233" hidden="1" customWidth="1"/>
    <col min="14097" max="14097" width="16.28515625" style="233" customWidth="1"/>
    <col min="14098" max="14099" width="10.28515625" style="233" customWidth="1"/>
    <col min="14100" max="14336" width="9.140625" style="233"/>
    <col min="14337" max="14338" width="7.5703125" style="233" customWidth="1"/>
    <col min="14339" max="14339" width="24.7109375" style="233" customWidth="1"/>
    <col min="14340" max="14340" width="15.28515625" style="233" customWidth="1"/>
    <col min="14341" max="14341" width="27" style="233" customWidth="1"/>
    <col min="14342" max="14342" width="13.5703125" style="233" customWidth="1"/>
    <col min="14343" max="14343" width="16.42578125" style="233" customWidth="1"/>
    <col min="14344" max="14344" width="16.28515625" style="233" customWidth="1"/>
    <col min="14345" max="14352" width="0" style="233" hidden="1" customWidth="1"/>
    <col min="14353" max="14353" width="16.28515625" style="233" customWidth="1"/>
    <col min="14354" max="14355" width="10.28515625" style="233" customWidth="1"/>
    <col min="14356" max="14592" width="9.140625" style="233"/>
    <col min="14593" max="14594" width="7.5703125" style="233" customWidth="1"/>
    <col min="14595" max="14595" width="24.7109375" style="233" customWidth="1"/>
    <col min="14596" max="14596" width="15.28515625" style="233" customWidth="1"/>
    <col min="14597" max="14597" width="27" style="233" customWidth="1"/>
    <col min="14598" max="14598" width="13.5703125" style="233" customWidth="1"/>
    <col min="14599" max="14599" width="16.42578125" style="233" customWidth="1"/>
    <col min="14600" max="14600" width="16.28515625" style="233" customWidth="1"/>
    <col min="14601" max="14608" width="0" style="233" hidden="1" customWidth="1"/>
    <col min="14609" max="14609" width="16.28515625" style="233" customWidth="1"/>
    <col min="14610" max="14611" width="10.28515625" style="233" customWidth="1"/>
    <col min="14612" max="14848" width="9.140625" style="233"/>
    <col min="14849" max="14850" width="7.5703125" style="233" customWidth="1"/>
    <col min="14851" max="14851" width="24.7109375" style="233" customWidth="1"/>
    <col min="14852" max="14852" width="15.28515625" style="233" customWidth="1"/>
    <col min="14853" max="14853" width="27" style="233" customWidth="1"/>
    <col min="14854" max="14854" width="13.5703125" style="233" customWidth="1"/>
    <col min="14855" max="14855" width="16.42578125" style="233" customWidth="1"/>
    <col min="14856" max="14856" width="16.28515625" style="233" customWidth="1"/>
    <col min="14857" max="14864" width="0" style="233" hidden="1" customWidth="1"/>
    <col min="14865" max="14865" width="16.28515625" style="233" customWidth="1"/>
    <col min="14866" max="14867" width="10.28515625" style="233" customWidth="1"/>
    <col min="14868" max="15104" width="9.140625" style="233"/>
    <col min="15105" max="15106" width="7.5703125" style="233" customWidth="1"/>
    <col min="15107" max="15107" width="24.7109375" style="233" customWidth="1"/>
    <col min="15108" max="15108" width="15.28515625" style="233" customWidth="1"/>
    <col min="15109" max="15109" width="27" style="233" customWidth="1"/>
    <col min="15110" max="15110" width="13.5703125" style="233" customWidth="1"/>
    <col min="15111" max="15111" width="16.42578125" style="233" customWidth="1"/>
    <col min="15112" max="15112" width="16.28515625" style="233" customWidth="1"/>
    <col min="15113" max="15120" width="0" style="233" hidden="1" customWidth="1"/>
    <col min="15121" max="15121" width="16.28515625" style="233" customWidth="1"/>
    <col min="15122" max="15123" width="10.28515625" style="233" customWidth="1"/>
    <col min="15124" max="15360" width="9.140625" style="233"/>
    <col min="15361" max="15362" width="7.5703125" style="233" customWidth="1"/>
    <col min="15363" max="15363" width="24.7109375" style="233" customWidth="1"/>
    <col min="15364" max="15364" width="15.28515625" style="233" customWidth="1"/>
    <col min="15365" max="15365" width="27" style="233" customWidth="1"/>
    <col min="15366" max="15366" width="13.5703125" style="233" customWidth="1"/>
    <col min="15367" max="15367" width="16.42578125" style="233" customWidth="1"/>
    <col min="15368" max="15368" width="16.28515625" style="233" customWidth="1"/>
    <col min="15369" max="15376" width="0" style="233" hidden="1" customWidth="1"/>
    <col min="15377" max="15377" width="16.28515625" style="233" customWidth="1"/>
    <col min="15378" max="15379" width="10.28515625" style="233" customWidth="1"/>
    <col min="15380" max="15616" width="9.140625" style="233"/>
    <col min="15617" max="15618" width="7.5703125" style="233" customWidth="1"/>
    <col min="15619" max="15619" width="24.7109375" style="233" customWidth="1"/>
    <col min="15620" max="15620" width="15.28515625" style="233" customWidth="1"/>
    <col min="15621" max="15621" width="27" style="233" customWidth="1"/>
    <col min="15622" max="15622" width="13.5703125" style="233" customWidth="1"/>
    <col min="15623" max="15623" width="16.42578125" style="233" customWidth="1"/>
    <col min="15624" max="15624" width="16.28515625" style="233" customWidth="1"/>
    <col min="15625" max="15632" width="0" style="233" hidden="1" customWidth="1"/>
    <col min="15633" max="15633" width="16.28515625" style="233" customWidth="1"/>
    <col min="15634" max="15635" width="10.28515625" style="233" customWidth="1"/>
    <col min="15636" max="15872" width="9.140625" style="233"/>
    <col min="15873" max="15874" width="7.5703125" style="233" customWidth="1"/>
    <col min="15875" max="15875" width="24.7109375" style="233" customWidth="1"/>
    <col min="15876" max="15876" width="15.28515625" style="233" customWidth="1"/>
    <col min="15877" max="15877" width="27" style="233" customWidth="1"/>
    <col min="15878" max="15878" width="13.5703125" style="233" customWidth="1"/>
    <col min="15879" max="15879" width="16.42578125" style="233" customWidth="1"/>
    <col min="15880" max="15880" width="16.28515625" style="233" customWidth="1"/>
    <col min="15881" max="15888" width="0" style="233" hidden="1" customWidth="1"/>
    <col min="15889" max="15889" width="16.28515625" style="233" customWidth="1"/>
    <col min="15890" max="15891" width="10.28515625" style="233" customWidth="1"/>
    <col min="15892" max="16128" width="9.140625" style="233"/>
    <col min="16129" max="16130" width="7.5703125" style="233" customWidth="1"/>
    <col min="16131" max="16131" width="24.7109375" style="233" customWidth="1"/>
    <col min="16132" max="16132" width="15.28515625" style="233" customWidth="1"/>
    <col min="16133" max="16133" width="27" style="233" customWidth="1"/>
    <col min="16134" max="16134" width="13.5703125" style="233" customWidth="1"/>
    <col min="16135" max="16135" width="16.42578125" style="233" customWidth="1"/>
    <col min="16136" max="16136" width="16.28515625" style="233" customWidth="1"/>
    <col min="16137" max="16144" width="0" style="233" hidden="1" customWidth="1"/>
    <col min="16145" max="16145" width="16.28515625" style="233" customWidth="1"/>
    <col min="16146" max="16147" width="10.28515625" style="233" customWidth="1"/>
    <col min="16148" max="16384" width="9.140625" style="233"/>
  </cols>
  <sheetData>
    <row r="1" spans="1:25" s="227" customFormat="1" ht="39.950000000000003" customHeight="1">
      <c r="A1" s="955" t="s">
        <v>140</v>
      </c>
      <c r="B1" s="955"/>
      <c r="C1" s="955"/>
      <c r="D1" s="955"/>
      <c r="E1" s="955"/>
      <c r="F1" s="955"/>
      <c r="G1" s="955"/>
      <c r="H1" s="222"/>
      <c r="I1" s="223"/>
      <c r="J1" s="223"/>
      <c r="K1" s="224"/>
      <c r="L1" s="224"/>
      <c r="M1" s="224"/>
      <c r="N1" s="224"/>
      <c r="O1" s="224"/>
      <c r="P1" s="224"/>
      <c r="Q1" s="224"/>
      <c r="R1" s="224"/>
      <c r="S1" s="224"/>
      <c r="T1" s="224"/>
      <c r="U1" s="225"/>
      <c r="V1" s="225"/>
      <c r="W1" s="225"/>
      <c r="X1" s="226"/>
      <c r="Y1" s="226"/>
    </row>
    <row r="2" spans="1:25" ht="18" customHeight="1">
      <c r="A2" s="190" t="str">
        <f>Cover!B3</f>
        <v>Specification No.: CC-CS/981-NR3/GIS-4048/3/G3</v>
      </c>
      <c r="B2" s="190"/>
      <c r="C2" s="191"/>
      <c r="D2" s="228"/>
      <c r="E2" s="228"/>
      <c r="F2" s="228"/>
      <c r="G2" s="193" t="s">
        <v>141</v>
      </c>
      <c r="Q2" s="556" t="s">
        <v>215</v>
      </c>
      <c r="R2" s="557">
        <f>'Sch-1'!N69</f>
        <v>0</v>
      </c>
    </row>
    <row r="3" spans="1:25" ht="18" customHeight="1">
      <c r="A3" s="194"/>
      <c r="B3" s="194"/>
      <c r="C3" s="195"/>
      <c r="D3" s="217"/>
      <c r="E3" s="217"/>
      <c r="F3" s="217"/>
      <c r="G3" s="196"/>
      <c r="Q3" s="556" t="s">
        <v>217</v>
      </c>
      <c r="R3" s="557">
        <f>'Sch-2'!J69</f>
        <v>0</v>
      </c>
    </row>
    <row r="4" spans="1:25" ht="18.95" customHeight="1">
      <c r="A4" s="956" t="s">
        <v>142</v>
      </c>
      <c r="B4" s="956"/>
      <c r="C4" s="956"/>
      <c r="D4" s="956"/>
      <c r="E4" s="956"/>
      <c r="F4" s="956"/>
      <c r="G4" s="956"/>
      <c r="Q4" s="556" t="s">
        <v>218</v>
      </c>
      <c r="R4" s="557">
        <f>'Sch-3'!P81</f>
        <v>0</v>
      </c>
    </row>
    <row r="5" spans="1:25" ht="21" customHeight="1">
      <c r="A5" s="234" t="s">
        <v>1</v>
      </c>
      <c r="B5" s="234"/>
      <c r="C5" s="235"/>
      <c r="D5" s="235"/>
      <c r="E5" s="235"/>
      <c r="F5" s="235"/>
      <c r="G5" s="235"/>
      <c r="H5" s="222" t="s">
        <v>32</v>
      </c>
      <c r="I5" s="638">
        <f>'Sch-7'!N25</f>
        <v>0</v>
      </c>
      <c r="J5" s="638">
        <f>IF(I5=0,1,I5)</f>
        <v>1</v>
      </c>
      <c r="Q5" s="556" t="s">
        <v>220</v>
      </c>
    </row>
    <row r="6" spans="1:25" ht="21" customHeight="1">
      <c r="A6" s="58" t="s">
        <v>2</v>
      </c>
      <c r="B6" s="58"/>
      <c r="C6" s="235"/>
      <c r="D6" s="235"/>
      <c r="E6" s="235"/>
      <c r="F6" s="235"/>
      <c r="G6" s="235"/>
      <c r="H6" s="222" t="s">
        <v>215</v>
      </c>
      <c r="I6" s="640">
        <f>'Sch-1'!N69</f>
        <v>0</v>
      </c>
      <c r="J6" s="638">
        <f>IF(I6=0,1,I6)</f>
        <v>1</v>
      </c>
      <c r="Q6" s="556" t="s">
        <v>32</v>
      </c>
    </row>
    <row r="7" spans="1:25" ht="21" customHeight="1">
      <c r="A7" s="58" t="s">
        <v>3</v>
      </c>
      <c r="B7" s="58"/>
      <c r="C7" s="235"/>
      <c r="D7" s="235"/>
      <c r="E7" s="235"/>
      <c r="F7" s="235"/>
      <c r="G7" s="235"/>
      <c r="H7" s="222" t="s">
        <v>217</v>
      </c>
      <c r="I7" s="640">
        <f>'Sch-2'!J69</f>
        <v>0</v>
      </c>
      <c r="J7" s="638">
        <f>IF(I7=0,1,I7)</f>
        <v>1</v>
      </c>
      <c r="Q7" s="556" t="s">
        <v>177</v>
      </c>
      <c r="R7" s="557">
        <f>R2+R3+R4+R5+R6</f>
        <v>0</v>
      </c>
    </row>
    <row r="8" spans="1:25" ht="21" customHeight="1">
      <c r="A8" s="58" t="s">
        <v>4</v>
      </c>
      <c r="B8" s="58"/>
      <c r="C8" s="235"/>
      <c r="D8" s="235"/>
      <c r="E8" s="235"/>
      <c r="F8" s="235"/>
      <c r="G8" s="235"/>
      <c r="H8" s="222" t="s">
        <v>218</v>
      </c>
      <c r="I8" s="640">
        <f>'Sch-3'!P81</f>
        <v>0</v>
      </c>
      <c r="J8" s="638">
        <f>IF(I8=0,1,I8)</f>
        <v>1</v>
      </c>
    </row>
    <row r="9" spans="1:25" ht="21" customHeight="1">
      <c r="A9" s="58" t="s">
        <v>143</v>
      </c>
      <c r="B9" s="58"/>
      <c r="C9" s="235"/>
      <c r="D9" s="235"/>
      <c r="E9" s="235"/>
      <c r="F9" s="235"/>
      <c r="G9" s="235"/>
      <c r="H9" s="222" t="s">
        <v>452</v>
      </c>
      <c r="I9" s="640">
        <f>SUM(I5:I8)</f>
        <v>0</v>
      </c>
      <c r="J9" s="638">
        <f>IF(I9=0,1,I9)</f>
        <v>1</v>
      </c>
    </row>
    <row r="10" spans="1:25" ht="21" customHeight="1">
      <c r="A10" s="58" t="s">
        <v>6</v>
      </c>
      <c r="B10" s="58"/>
      <c r="C10" s="235"/>
      <c r="D10" s="235"/>
      <c r="E10" s="235"/>
      <c r="F10" s="235"/>
      <c r="G10" s="235"/>
    </row>
    <row r="11" spans="1:25" ht="21" customHeight="1">
      <c r="A11" s="235"/>
      <c r="B11" s="235"/>
      <c r="C11" s="235"/>
      <c r="D11" s="235"/>
      <c r="E11" s="235"/>
      <c r="F11" s="235"/>
      <c r="G11" s="235"/>
    </row>
    <row r="12" spans="1:25" ht="45" customHeight="1">
      <c r="A12" s="236" t="s">
        <v>144</v>
      </c>
      <c r="B12" s="236"/>
      <c r="C12" s="957" t="str">
        <f>Cover!$B$2</f>
        <v>GIS Substation Extension Package-SS-56 for Construction of 2 Nos. of 400 kV GIS line bays under ISTS at 765/400kV Varanasi Substation</v>
      </c>
      <c r="D12" s="957"/>
      <c r="E12" s="957"/>
      <c r="F12" s="957"/>
      <c r="G12" s="957"/>
      <c r="K12" s="650"/>
    </row>
    <row r="13" spans="1:25" ht="21" customHeight="1" thickBot="1">
      <c r="A13" s="237" t="s">
        <v>145</v>
      </c>
      <c r="B13" s="237"/>
      <c r="C13" s="238"/>
      <c r="D13" s="237"/>
      <c r="E13" s="237"/>
      <c r="F13" s="237"/>
      <c r="G13" s="237"/>
    </row>
    <row r="14" spans="1:25" ht="55.5" customHeight="1" thickBot="1">
      <c r="A14" s="958" t="s">
        <v>146</v>
      </c>
      <c r="B14" s="958"/>
      <c r="C14" s="958"/>
      <c r="D14" s="958"/>
      <c r="E14" s="958"/>
      <c r="F14" s="958"/>
      <c r="G14" s="958"/>
      <c r="H14" s="222" t="s">
        <v>453</v>
      </c>
      <c r="I14" s="638" t="s">
        <v>454</v>
      </c>
      <c r="J14" s="222" t="s">
        <v>455</v>
      </c>
      <c r="K14" s="222" t="s">
        <v>486</v>
      </c>
      <c r="L14" s="239"/>
      <c r="M14" s="239"/>
      <c r="N14" s="239" t="s">
        <v>147</v>
      </c>
      <c r="Q14" s="582" t="s">
        <v>325</v>
      </c>
      <c r="R14" s="582" t="s">
        <v>326</v>
      </c>
      <c r="S14" s="582" t="s">
        <v>327</v>
      </c>
      <c r="T14" s="583" t="s">
        <v>328</v>
      </c>
      <c r="U14" s="583" t="s">
        <v>329</v>
      </c>
    </row>
    <row r="15" spans="1:25" ht="69.95" customHeight="1">
      <c r="B15" s="241">
        <v>1</v>
      </c>
      <c r="C15" s="950" t="s">
        <v>316</v>
      </c>
      <c r="D15" s="951"/>
      <c r="E15" s="951"/>
      <c r="F15" s="952"/>
      <c r="G15" s="242"/>
      <c r="H15" s="641">
        <f>G15*J6/J9</f>
        <v>0</v>
      </c>
      <c r="I15" s="642">
        <f>G15*J7/J9</f>
        <v>0</v>
      </c>
      <c r="J15" s="643">
        <f>G15*J8/J9</f>
        <v>0</v>
      </c>
      <c r="K15" s="643">
        <f>G15*J5/J9</f>
        <v>0</v>
      </c>
      <c r="Q15" s="558" t="e">
        <f>(R2/R7)*G15</f>
        <v>#DIV/0!</v>
      </c>
      <c r="R15" s="558" t="e">
        <f>(R3/R7)*G15</f>
        <v>#DIV/0!</v>
      </c>
      <c r="S15" s="558" t="e">
        <f>(R4/R7)*G15</f>
        <v>#DIV/0!</v>
      </c>
      <c r="T15" s="558" t="e">
        <f>(R5/R7)*G15</f>
        <v>#DIV/0!</v>
      </c>
      <c r="U15" s="558" t="e">
        <f>(R6/R7)*G15</f>
        <v>#DIV/0!</v>
      </c>
    </row>
    <row r="16" spans="1:25" ht="69.95" customHeight="1">
      <c r="B16" s="241">
        <v>2</v>
      </c>
      <c r="C16" s="950" t="s">
        <v>317</v>
      </c>
      <c r="D16" s="951"/>
      <c r="E16" s="951"/>
      <c r="F16" s="952"/>
      <c r="G16" s="243"/>
      <c r="H16" s="222">
        <f>G16*I6</f>
        <v>0</v>
      </c>
      <c r="I16" s="642">
        <f>G16*I7</f>
        <v>0</v>
      </c>
      <c r="J16" s="642">
        <f>G16*I8</f>
        <v>0</v>
      </c>
      <c r="K16" s="643">
        <f>G16*I5</f>
        <v>0</v>
      </c>
      <c r="Q16" s="584">
        <f>R2*G16</f>
        <v>0</v>
      </c>
      <c r="R16" s="584">
        <f>G16*R3</f>
        <v>0</v>
      </c>
      <c r="S16" s="560">
        <f>G16*R4</f>
        <v>0</v>
      </c>
      <c r="T16" s="561">
        <f>G16*R5</f>
        <v>0</v>
      </c>
      <c r="U16" s="559">
        <f>G16*R6</f>
        <v>0</v>
      </c>
    </row>
    <row r="17" spans="1:25" s="244" customFormat="1" ht="54.95" customHeight="1" thickBot="1">
      <c r="B17" s="245">
        <v>3</v>
      </c>
      <c r="C17" s="959" t="s">
        <v>148</v>
      </c>
      <c r="D17" s="960"/>
      <c r="E17" s="960"/>
      <c r="F17" s="961"/>
      <c r="G17" s="246"/>
      <c r="H17" s="222"/>
      <c r="I17" s="222"/>
      <c r="J17" s="222"/>
      <c r="K17" s="247"/>
      <c r="L17" s="247"/>
      <c r="M17" s="247"/>
      <c r="N17" s="247"/>
      <c r="O17" s="247"/>
      <c r="P17" s="247"/>
      <c r="Q17" s="559"/>
      <c r="R17" s="559"/>
      <c r="S17" s="560"/>
      <c r="T17" s="559"/>
      <c r="U17" s="559"/>
      <c r="V17" s="249"/>
      <c r="W17" s="249"/>
      <c r="X17" s="250"/>
      <c r="Y17" s="250"/>
    </row>
    <row r="18" spans="1:25" s="244" customFormat="1" ht="21" customHeight="1" thickBot="1">
      <c r="B18" s="251"/>
      <c r="C18" s="252" t="s">
        <v>315</v>
      </c>
      <c r="D18" s="253"/>
      <c r="E18" s="254"/>
      <c r="F18" s="255" t="s">
        <v>149</v>
      </c>
      <c r="G18" s="256"/>
      <c r="H18" s="647">
        <f>G18</f>
        <v>0</v>
      </c>
      <c r="I18" s="641"/>
      <c r="J18" s="648"/>
      <c r="K18" s="247"/>
      <c r="L18" s="247"/>
      <c r="M18" s="247"/>
      <c r="N18" s="258" t="s">
        <v>150</v>
      </c>
      <c r="O18" s="257">
        <f>J15+J16+J18+J24</f>
        <v>0</v>
      </c>
      <c r="P18" s="247"/>
      <c r="Q18" s="562">
        <f>G18</f>
        <v>0</v>
      </c>
      <c r="R18" s="563" t="s">
        <v>330</v>
      </c>
      <c r="S18" s="564" t="s">
        <v>330</v>
      </c>
      <c r="T18" s="565" t="s">
        <v>330</v>
      </c>
      <c r="U18" s="566" t="s">
        <v>330</v>
      </c>
      <c r="V18" s="249"/>
      <c r="W18" s="249"/>
      <c r="X18" s="250"/>
      <c r="Y18" s="250"/>
    </row>
    <row r="19" spans="1:25" s="244" customFormat="1" ht="21" customHeight="1" thickBot="1">
      <c r="B19" s="251"/>
      <c r="C19" s="252" t="s">
        <v>151</v>
      </c>
      <c r="D19" s="253"/>
      <c r="E19" s="254"/>
      <c r="F19" s="255" t="s">
        <v>149</v>
      </c>
      <c r="G19" s="256"/>
      <c r="H19" s="222"/>
      <c r="I19" s="641">
        <f>G19</f>
        <v>0</v>
      </c>
      <c r="J19" s="648"/>
      <c r="K19" s="247"/>
      <c r="L19" s="247"/>
      <c r="M19" s="247"/>
      <c r="N19" s="258" t="s">
        <v>151</v>
      </c>
      <c r="O19" s="257">
        <f>J15+J16+J19+J25</f>
        <v>0</v>
      </c>
      <c r="P19" s="247"/>
      <c r="Q19" s="567" t="s">
        <v>330</v>
      </c>
      <c r="R19" s="568">
        <f>G19</f>
        <v>0</v>
      </c>
      <c r="S19" s="569" t="s">
        <v>330</v>
      </c>
      <c r="T19" s="565" t="s">
        <v>330</v>
      </c>
      <c r="U19" s="566" t="s">
        <v>330</v>
      </c>
      <c r="V19" s="249"/>
      <c r="W19" s="249"/>
      <c r="X19" s="250"/>
      <c r="Y19" s="250"/>
    </row>
    <row r="20" spans="1:25" s="244" customFormat="1" ht="21" customHeight="1" thickBot="1">
      <c r="B20" s="251"/>
      <c r="C20" s="252" t="s">
        <v>152</v>
      </c>
      <c r="D20" s="253"/>
      <c r="E20" s="254"/>
      <c r="F20" s="255" t="s">
        <v>149</v>
      </c>
      <c r="G20" s="256"/>
      <c r="H20" s="222"/>
      <c r="I20" s="641"/>
      <c r="J20" s="641">
        <f>G20</f>
        <v>0</v>
      </c>
      <c r="K20" s="247"/>
      <c r="L20" s="247"/>
      <c r="M20" s="247"/>
      <c r="N20" s="258" t="s">
        <v>152</v>
      </c>
      <c r="O20" s="257">
        <f>J15+J16+J20+J26</f>
        <v>0</v>
      </c>
      <c r="P20" s="247"/>
      <c r="Q20" s="566" t="s">
        <v>330</v>
      </c>
      <c r="R20" s="570" t="s">
        <v>330</v>
      </c>
      <c r="S20" s="571">
        <f>G20</f>
        <v>0</v>
      </c>
      <c r="T20" s="572" t="s">
        <v>330</v>
      </c>
      <c r="U20" s="566" t="s">
        <v>330</v>
      </c>
      <c r="V20" s="249"/>
      <c r="W20" s="249"/>
      <c r="X20" s="250"/>
      <c r="Y20" s="250"/>
    </row>
    <row r="21" spans="1:25" s="244" customFormat="1" ht="21" customHeight="1" thickBot="1">
      <c r="B21" s="251"/>
      <c r="C21" s="252" t="s">
        <v>314</v>
      </c>
      <c r="D21" s="550"/>
      <c r="E21" s="254" t="s">
        <v>528</v>
      </c>
      <c r="F21" s="255" t="s">
        <v>149</v>
      </c>
      <c r="G21" s="646"/>
      <c r="H21" s="222"/>
      <c r="I21" s="641"/>
      <c r="J21" s="648"/>
      <c r="K21" s="727">
        <f>G22</f>
        <v>0</v>
      </c>
      <c r="L21" s="247"/>
      <c r="M21" s="247"/>
      <c r="N21" s="258"/>
      <c r="O21" s="257"/>
      <c r="P21" s="247"/>
      <c r="Q21" s="566" t="s">
        <v>330</v>
      </c>
      <c r="R21" s="566" t="s">
        <v>330</v>
      </c>
      <c r="S21" s="570" t="s">
        <v>330</v>
      </c>
      <c r="T21" s="573">
        <f>G21</f>
        <v>0</v>
      </c>
      <c r="U21" s="574" t="s">
        <v>330</v>
      </c>
      <c r="V21" s="249"/>
      <c r="W21" s="249"/>
      <c r="X21" s="250"/>
      <c r="Y21" s="250"/>
    </row>
    <row r="22" spans="1:25" s="244" customFormat="1" ht="21" customHeight="1" thickBot="1">
      <c r="B22" s="259"/>
      <c r="C22" s="260" t="s">
        <v>153</v>
      </c>
      <c r="D22" s="261"/>
      <c r="E22" s="254" t="s">
        <v>528</v>
      </c>
      <c r="F22" s="262" t="s">
        <v>149</v>
      </c>
      <c r="G22" s="759"/>
      <c r="H22" s="222"/>
      <c r="I22" s="641"/>
      <c r="J22" s="648"/>
      <c r="K22" s="247"/>
      <c r="L22" s="247"/>
      <c r="M22" s="247"/>
      <c r="N22" s="258" t="s">
        <v>154</v>
      </c>
      <c r="O22" s="257">
        <f>J15+J16+J22+J28</f>
        <v>0</v>
      </c>
      <c r="P22" s="247"/>
      <c r="Q22" s="566" t="s">
        <v>330</v>
      </c>
      <c r="R22" s="566" t="s">
        <v>330</v>
      </c>
      <c r="S22" s="566" t="s">
        <v>330</v>
      </c>
      <c r="T22" s="570" t="s">
        <v>330</v>
      </c>
      <c r="U22" s="571">
        <f>G22</f>
        <v>0</v>
      </c>
      <c r="V22" s="249"/>
      <c r="W22" s="249"/>
      <c r="X22" s="250"/>
      <c r="Y22" s="250"/>
    </row>
    <row r="23" spans="1:25" s="244" customFormat="1" ht="54.95" customHeight="1" thickBot="1">
      <c r="B23" s="245">
        <v>4</v>
      </c>
      <c r="C23" s="962" t="s">
        <v>155</v>
      </c>
      <c r="D23" s="963"/>
      <c r="E23" s="963"/>
      <c r="F23" s="964"/>
      <c r="G23" s="246"/>
      <c r="H23" s="222"/>
      <c r="I23" s="222"/>
      <c r="J23" s="222"/>
      <c r="K23" s="247"/>
      <c r="L23" s="247"/>
      <c r="M23" s="247"/>
      <c r="N23" s="247"/>
      <c r="O23" s="247"/>
      <c r="P23" s="247"/>
      <c r="Q23" s="566"/>
      <c r="R23" s="566"/>
      <c r="S23" s="566"/>
      <c r="T23" s="570"/>
      <c r="U23" s="575"/>
      <c r="V23" s="249"/>
      <c r="W23" s="249"/>
      <c r="X23" s="250"/>
      <c r="Y23" s="250"/>
    </row>
    <row r="24" spans="1:25" s="244" customFormat="1" ht="21" customHeight="1" thickBot="1">
      <c r="A24" s="263"/>
      <c r="B24" s="251"/>
      <c r="C24" s="252" t="s">
        <v>313</v>
      </c>
      <c r="D24" s="253"/>
      <c r="E24" s="264"/>
      <c r="F24" s="255" t="s">
        <v>156</v>
      </c>
      <c r="G24" s="265"/>
      <c r="H24" s="222">
        <f>G24*I6</f>
        <v>0</v>
      </c>
      <c r="I24" s="641"/>
      <c r="J24" s="649"/>
      <c r="K24" s="247"/>
      <c r="L24" s="247"/>
      <c r="M24" s="247"/>
      <c r="N24" s="247"/>
      <c r="O24" s="247"/>
      <c r="P24" s="247"/>
      <c r="Q24" s="562">
        <f>G24*R2</f>
        <v>0</v>
      </c>
      <c r="R24" s="563" t="s">
        <v>330</v>
      </c>
      <c r="S24" s="564" t="s">
        <v>330</v>
      </c>
      <c r="T24" s="565" t="s">
        <v>330</v>
      </c>
      <c r="U24" s="566" t="s">
        <v>330</v>
      </c>
      <c r="V24" s="249"/>
      <c r="W24" s="249"/>
      <c r="X24" s="250"/>
      <c r="Y24" s="250"/>
    </row>
    <row r="25" spans="1:25" s="244" customFormat="1" ht="21" customHeight="1" thickBot="1">
      <c r="A25" s="263"/>
      <c r="B25" s="251"/>
      <c r="C25" s="252" t="s">
        <v>151</v>
      </c>
      <c r="D25" s="253"/>
      <c r="E25" s="264"/>
      <c r="F25" s="255" t="s">
        <v>156</v>
      </c>
      <c r="G25" s="265"/>
      <c r="H25" s="222"/>
      <c r="I25" s="641">
        <f>G25*I7</f>
        <v>0</v>
      </c>
      <c r="J25" s="649"/>
      <c r="K25" s="247"/>
      <c r="L25" s="247"/>
      <c r="M25" s="247"/>
      <c r="N25" s="247"/>
      <c r="O25" s="247"/>
      <c r="P25" s="247"/>
      <c r="Q25" s="567" t="s">
        <v>330</v>
      </c>
      <c r="R25" s="568">
        <f>G25*R3</f>
        <v>0</v>
      </c>
      <c r="S25" s="569" t="s">
        <v>330</v>
      </c>
      <c r="T25" s="565" t="s">
        <v>330</v>
      </c>
      <c r="U25" s="566" t="s">
        <v>330</v>
      </c>
      <c r="V25" s="249"/>
      <c r="W25" s="249"/>
      <c r="X25" s="250"/>
      <c r="Y25" s="250"/>
    </row>
    <row r="26" spans="1:25" s="244" customFormat="1" ht="21" customHeight="1" thickBot="1">
      <c r="A26" s="263"/>
      <c r="B26" s="251"/>
      <c r="C26" s="252" t="s">
        <v>152</v>
      </c>
      <c r="D26" s="253"/>
      <c r="E26" s="264"/>
      <c r="F26" s="255" t="s">
        <v>156</v>
      </c>
      <c r="G26" s="265"/>
      <c r="H26" s="222"/>
      <c r="I26" s="641"/>
      <c r="J26" s="641">
        <f>G26*I8</f>
        <v>0</v>
      </c>
      <c r="K26" s="247"/>
      <c r="L26" s="247"/>
      <c r="M26" s="247"/>
      <c r="N26" s="247"/>
      <c r="O26" s="247"/>
      <c r="P26" s="247"/>
      <c r="Q26" s="566" t="s">
        <v>330</v>
      </c>
      <c r="R26" s="570" t="s">
        <v>330</v>
      </c>
      <c r="S26" s="571">
        <f>G26*R4</f>
        <v>0</v>
      </c>
      <c r="T26" s="572" t="s">
        <v>330</v>
      </c>
      <c r="U26" s="566" t="s">
        <v>330</v>
      </c>
      <c r="V26" s="249"/>
      <c r="W26" s="249"/>
      <c r="X26" s="250"/>
      <c r="Y26" s="250"/>
    </row>
    <row r="27" spans="1:25" s="244" customFormat="1" ht="21" customHeight="1">
      <c r="A27" s="263"/>
      <c r="B27" s="251"/>
      <c r="C27" s="252" t="s">
        <v>314</v>
      </c>
      <c r="D27" s="550"/>
      <c r="E27" s="254" t="s">
        <v>528</v>
      </c>
      <c r="F27" s="255" t="s">
        <v>156</v>
      </c>
      <c r="G27" s="646"/>
      <c r="H27" s="222"/>
      <c r="I27" s="641"/>
      <c r="J27" s="649"/>
      <c r="K27" s="247">
        <f>G28*I5</f>
        <v>0</v>
      </c>
      <c r="L27" s="247"/>
      <c r="M27" s="247"/>
      <c r="N27" s="247"/>
      <c r="O27" s="247"/>
      <c r="P27" s="247"/>
      <c r="Q27" s="574" t="s">
        <v>330</v>
      </c>
      <c r="R27" s="574" t="s">
        <v>330</v>
      </c>
      <c r="S27" s="586" t="s">
        <v>330</v>
      </c>
      <c r="T27" s="588">
        <f>G27*R5</f>
        <v>0</v>
      </c>
      <c r="U27" s="574" t="s">
        <v>330</v>
      </c>
      <c r="V27" s="249"/>
      <c r="W27" s="249"/>
      <c r="X27" s="250"/>
      <c r="Y27" s="250"/>
    </row>
    <row r="28" spans="1:25" s="244" customFormat="1" ht="21" customHeight="1">
      <c r="A28" s="263"/>
      <c r="B28" s="259"/>
      <c r="C28" s="260" t="s">
        <v>153</v>
      </c>
      <c r="D28" s="261"/>
      <c r="E28" s="254" t="s">
        <v>528</v>
      </c>
      <c r="F28" s="262" t="s">
        <v>156</v>
      </c>
      <c r="G28" s="759"/>
      <c r="H28" s="222"/>
      <c r="I28" s="641"/>
      <c r="J28" s="649"/>
      <c r="K28" s="247"/>
      <c r="L28" s="247"/>
      <c r="M28" s="247"/>
      <c r="N28" s="247"/>
      <c r="O28" s="247"/>
      <c r="P28" s="247"/>
      <c r="Q28" s="566" t="s">
        <v>330</v>
      </c>
      <c r="R28" s="566" t="s">
        <v>330</v>
      </c>
      <c r="S28" s="566" t="s">
        <v>330</v>
      </c>
      <c r="T28" s="566" t="s">
        <v>330</v>
      </c>
      <c r="U28" s="589">
        <f>G28*R6</f>
        <v>0</v>
      </c>
      <c r="V28" s="249"/>
      <c r="W28" s="249"/>
      <c r="X28" s="250"/>
      <c r="Y28" s="250"/>
    </row>
    <row r="29" spans="1:25" s="244" customFormat="1" ht="37.5" customHeight="1">
      <c r="A29" s="263"/>
      <c r="B29" s="266"/>
      <c r="C29" s="953" t="s">
        <v>157</v>
      </c>
      <c r="D29" s="954"/>
      <c r="E29" s="954"/>
      <c r="F29" s="954"/>
      <c r="G29" s="954"/>
      <c r="H29" s="641">
        <f>SUM(H15:H26)</f>
        <v>0</v>
      </c>
      <c r="I29" s="641">
        <f>SUM(I15:I26)</f>
        <v>0</v>
      </c>
      <c r="J29" s="641">
        <f>SUM(J15:J26)</f>
        <v>0</v>
      </c>
      <c r="K29" s="641">
        <f>SUM(K15:K27)</f>
        <v>0</v>
      </c>
      <c r="L29" s="247"/>
      <c r="M29" s="247"/>
      <c r="N29" s="247"/>
      <c r="O29" s="247"/>
      <c r="P29" s="247"/>
      <c r="Q29" s="587"/>
      <c r="R29" s="587"/>
      <c r="S29" s="587"/>
      <c r="T29" s="587"/>
      <c r="U29" s="575"/>
      <c r="V29" s="249"/>
      <c r="W29" s="249"/>
      <c r="X29" s="250"/>
      <c r="Y29" s="250"/>
    </row>
    <row r="30" spans="1:25" s="244" customFormat="1" ht="48.75" hidden="1" customHeight="1">
      <c r="A30" s="263"/>
      <c r="B30" s="267">
        <v>5</v>
      </c>
      <c r="C30" s="965" t="s">
        <v>158</v>
      </c>
      <c r="D30" s="965"/>
      <c r="E30" s="965"/>
      <c r="F30" s="965"/>
      <c r="G30" s="965"/>
      <c r="H30" s="222"/>
      <c r="I30" s="222"/>
      <c r="J30" s="222"/>
      <c r="K30" s="247"/>
      <c r="L30" s="247"/>
      <c r="M30" s="247"/>
      <c r="N30" s="247"/>
      <c r="O30" s="247"/>
      <c r="P30" s="247"/>
      <c r="Q30" s="576"/>
      <c r="R30" s="577"/>
      <c r="S30" s="577"/>
      <c r="T30" s="577"/>
      <c r="U30" s="578"/>
      <c r="V30" s="249"/>
      <c r="W30" s="249"/>
      <c r="X30" s="250"/>
      <c r="Y30" s="250"/>
    </row>
    <row r="31" spans="1:25" s="244" customFormat="1" ht="48.75" hidden="1" customHeight="1">
      <c r="A31" s="263"/>
      <c r="B31" s="966"/>
      <c r="C31" s="966"/>
      <c r="D31" s="966"/>
      <c r="E31" s="966"/>
      <c r="F31" s="966"/>
      <c r="G31" s="966"/>
      <c r="H31" s="222"/>
      <c r="I31" s="222"/>
      <c r="J31" s="222"/>
      <c r="K31" s="247"/>
      <c r="L31" s="247"/>
      <c r="M31" s="247"/>
      <c r="N31" s="247"/>
      <c r="O31" s="247"/>
      <c r="P31" s="247"/>
      <c r="Q31" s="590"/>
      <c r="R31" s="590"/>
      <c r="S31" s="590"/>
      <c r="T31" s="590"/>
      <c r="U31" s="590"/>
      <c r="V31" s="249"/>
      <c r="W31" s="249"/>
      <c r="X31" s="250"/>
      <c r="Y31" s="250"/>
    </row>
    <row r="32" spans="1:25" s="244" customFormat="1" ht="48.75" hidden="1" customHeight="1">
      <c r="A32" s="263"/>
      <c r="B32" s="268"/>
      <c r="C32" s="965" t="s">
        <v>159</v>
      </c>
      <c r="D32" s="967"/>
      <c r="E32" s="967"/>
      <c r="F32" s="967"/>
      <c r="G32" s="967"/>
      <c r="H32" s="222"/>
      <c r="I32" s="222"/>
      <c r="J32" s="222"/>
      <c r="K32" s="247"/>
      <c r="L32" s="247"/>
      <c r="M32" s="247"/>
      <c r="N32" s="247"/>
      <c r="O32" s="247"/>
      <c r="P32" s="247"/>
      <c r="Q32" s="591"/>
      <c r="R32" s="591"/>
      <c r="S32" s="592"/>
      <c r="T32" s="592"/>
      <c r="U32" s="592"/>
      <c r="V32" s="249"/>
      <c r="W32" s="249"/>
      <c r="X32" s="250"/>
      <c r="Y32" s="250"/>
    </row>
    <row r="33" spans="1:25" s="244" customFormat="1" ht="33" customHeight="1" thickBot="1">
      <c r="A33" s="237" t="s">
        <v>160</v>
      </c>
      <c r="B33" s="268"/>
      <c r="C33" s="269"/>
      <c r="E33" s="270"/>
      <c r="F33" s="270"/>
      <c r="G33" s="271"/>
      <c r="H33" s="222">
        <f>H29/J6</f>
        <v>0</v>
      </c>
      <c r="I33" s="222">
        <f>I29/J7</f>
        <v>0</v>
      </c>
      <c r="J33" s="222">
        <f>J29/J8</f>
        <v>0</v>
      </c>
      <c r="K33" s="222">
        <f>K29/J5</f>
        <v>0</v>
      </c>
      <c r="L33" s="247"/>
      <c r="M33" s="247"/>
      <c r="N33" s="247"/>
      <c r="O33" s="247"/>
      <c r="P33" s="247"/>
      <c r="Q33" s="247"/>
      <c r="R33" s="248"/>
      <c r="S33" s="248"/>
      <c r="T33" s="248"/>
      <c r="U33" s="249"/>
      <c r="V33" s="249"/>
      <c r="W33" s="249"/>
      <c r="X33" s="250"/>
      <c r="Y33" s="250"/>
    </row>
    <row r="34" spans="1:25" s="244" customFormat="1" ht="33" customHeight="1" thickBot="1">
      <c r="A34" s="272" t="s">
        <v>161</v>
      </c>
      <c r="B34" s="268"/>
      <c r="C34" s="269"/>
      <c r="E34" s="270"/>
      <c r="F34" s="270"/>
      <c r="G34" s="271"/>
      <c r="H34" s="222">
        <f>1-H33</f>
        <v>1</v>
      </c>
      <c r="I34" s="222">
        <f>1-I33</f>
        <v>1</v>
      </c>
      <c r="J34" s="222">
        <f>1-J33</f>
        <v>1</v>
      </c>
      <c r="K34" s="222">
        <f>1-K33</f>
        <v>1</v>
      </c>
      <c r="L34" s="247"/>
      <c r="M34" s="247"/>
      <c r="N34" s="247"/>
      <c r="O34" s="247"/>
      <c r="P34" s="247"/>
      <c r="Q34" s="579" t="e">
        <f>SUM(Q15:Q28)</f>
        <v>#DIV/0!</v>
      </c>
      <c r="R34" s="579" t="e">
        <f>SUM(R15:R28)</f>
        <v>#DIV/0!</v>
      </c>
      <c r="S34" s="579" t="e">
        <f>SUM(S15:S28)</f>
        <v>#DIV/0!</v>
      </c>
      <c r="T34" s="579" t="e">
        <f>SUM(T15:T28)</f>
        <v>#DIV/0!</v>
      </c>
      <c r="U34" s="579" t="e">
        <f>SUM(U15:U28)</f>
        <v>#DIV/0!</v>
      </c>
      <c r="V34" s="585"/>
      <c r="W34" s="249"/>
      <c r="X34" s="250"/>
      <c r="Y34" s="250"/>
    </row>
    <row r="35" spans="1:25" s="244" customFormat="1" ht="33" customHeight="1" thickBot="1">
      <c r="B35" s="272"/>
      <c r="D35" s="273"/>
      <c r="E35" s="274"/>
      <c r="F35" s="274"/>
      <c r="G35" s="274"/>
      <c r="H35" s="644">
        <f>ROUND(H34*'Sch-1'!N69,2)</f>
        <v>0</v>
      </c>
      <c r="I35" s="644">
        <f>ROUND(I34*'Sch-2'!J69,2)</f>
        <v>0</v>
      </c>
      <c r="J35" s="222">
        <f>ROUND(J34*'Sch-3'!P81,2)</f>
        <v>0</v>
      </c>
      <c r="K35" s="222">
        <f>ROUND(K34*'Sch-7'!N25,2)</f>
        <v>0</v>
      </c>
      <c r="L35" s="247"/>
      <c r="M35" s="247"/>
      <c r="N35" s="247"/>
      <c r="O35" s="247"/>
      <c r="P35" s="247"/>
      <c r="Q35" s="580" t="e">
        <f>(1-(Q34/R2))</f>
        <v>#DIV/0!</v>
      </c>
      <c r="R35" s="580" t="e">
        <f>(1-(R34/R3))</f>
        <v>#DIV/0!</v>
      </c>
      <c r="S35" s="593" t="e">
        <f>1-(S34/R4)</f>
        <v>#DIV/0!</v>
      </c>
      <c r="T35" s="581" t="e">
        <f>1-(T34/R5)</f>
        <v>#DIV/0!</v>
      </c>
      <c r="U35" s="581" t="e">
        <f>1-(U34/R6)</f>
        <v>#DIV/0!</v>
      </c>
      <c r="V35" s="576"/>
      <c r="W35" s="249"/>
      <c r="X35" s="250"/>
      <c r="Y35" s="250"/>
    </row>
    <row r="36" spans="1:25" ht="33" customHeight="1">
      <c r="A36" s="275"/>
      <c r="B36" s="275"/>
      <c r="C36" s="276"/>
      <c r="D36" s="274"/>
      <c r="E36" s="272"/>
      <c r="F36" s="272"/>
      <c r="G36" s="277" t="s">
        <v>162</v>
      </c>
      <c r="H36" s="639"/>
    </row>
    <row r="37" spans="1:25" ht="33" customHeight="1">
      <c r="A37" s="275"/>
      <c r="B37" s="275"/>
      <c r="C37" s="276"/>
      <c r="D37" s="274"/>
      <c r="E37" s="272"/>
      <c r="F37" s="272"/>
      <c r="G37" s="277" t="str">
        <f>"For and on behalf of " &amp; '[2]Sch-1'!B8</f>
        <v>For and on behalf of test</v>
      </c>
      <c r="H37" s="639"/>
    </row>
    <row r="38" spans="1:25" ht="33" customHeight="1">
      <c r="A38" s="278"/>
      <c r="B38" s="278"/>
      <c r="C38" s="278"/>
      <c r="D38" s="279"/>
      <c r="E38" s="280"/>
      <c r="F38" s="280"/>
      <c r="G38" s="233"/>
      <c r="H38" s="645"/>
    </row>
    <row r="39" spans="1:25" ht="33" customHeight="1">
      <c r="A39" s="281" t="s">
        <v>163</v>
      </c>
      <c r="B39" s="281"/>
      <c r="C39" s="279" t="str">
        <f>'Sch-6'!B29</f>
        <v>--</v>
      </c>
      <c r="D39" s="279"/>
      <c r="E39" s="280" t="s">
        <v>164</v>
      </c>
      <c r="F39" s="968">
        <f>'Sch-6 After Discount'!D29</f>
        <v>0</v>
      </c>
      <c r="G39" s="968"/>
      <c r="H39" s="639"/>
    </row>
    <row r="40" spans="1:25" ht="33" customHeight="1">
      <c r="A40" s="281" t="s">
        <v>165</v>
      </c>
      <c r="B40" s="281"/>
      <c r="C40" s="279">
        <f>'Sch-6 After Discount'!B30</f>
        <v>0</v>
      </c>
      <c r="D40" s="282"/>
      <c r="E40" s="280" t="s">
        <v>166</v>
      </c>
      <c r="F40" s="968">
        <f>'Sch-6'!D30</f>
        <v>0</v>
      </c>
      <c r="G40" s="968"/>
      <c r="H40" s="639"/>
    </row>
    <row r="41" spans="1:25" ht="33" customHeight="1">
      <c r="A41" s="275"/>
      <c r="B41" s="275"/>
      <c r="C41" s="275"/>
      <c r="D41" s="275"/>
      <c r="E41" s="280"/>
      <c r="F41" s="280"/>
      <c r="G41" s="233"/>
      <c r="H41" s="645"/>
    </row>
  </sheetData>
  <sheetProtection password="EE0B" sheet="1" objects="1" scenarios="1" selectLockedCells="1"/>
  <customSheetViews>
    <customSheetView guid="{83920EE0-E8FD-48B1-9AB8-BA60512AB904}" scale="85" showPageBreaks="1" zeroValues="0" printArea="1" hiddenRows="1" hiddenColumns="1" view="pageBreakPreview">
      <selection activeCell="G15" sqref="G15"/>
      <pageMargins left="0.72" right="0.49" top="0.62" bottom="0.52" header="0.32" footer="0.27"/>
      <pageSetup scale="78" orientation="portrait" r:id="rId1"/>
      <headerFooter alignWithMargins="0">
        <oddFooter>&amp;R&amp;"Book Antiqua,Bold"&amp;10Letter of Discount  / Page &amp;P of &amp;N</oddFooter>
      </headerFooter>
    </customSheetView>
    <customSheetView guid="{F6B46BB5-6129-417F-AAA2-2F132322448E}" scale="85" showPageBreaks="1" zeroValues="0" printArea="1" hiddenRows="1" hiddenColumns="1" view="pageBreakPreview" topLeftCell="A7">
      <selection activeCell="G18" sqref="G18:G20"/>
      <pageMargins left="0.72" right="0.49" top="0.62" bottom="0.52" header="0.32" footer="0.27"/>
      <pageSetup scale="78" orientation="portrait" r:id="rId2"/>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3"/>
      <headerFooter alignWithMargins="0">
        <oddFooter>&amp;R&amp;"Book Antiqua,Bold"&amp;10Letter of Discount  / Page &amp;P of &amp;N</oddFooter>
      </headerFooter>
    </customSheetView>
    <customSheetView guid="{22CC5C8B-E1A0-44D5-9004-AA64A7EE9D42}" scale="85" showPageBreaks="1" zeroValues="0" printArea="1" hiddenRows="1" hiddenColumns="1" view="pageBreakPreview" topLeftCell="A19">
      <selection activeCell="G24" sqref="G24"/>
      <pageMargins left="0.72" right="0.49" top="0.62" bottom="0.52" header="0.32" footer="0.27"/>
      <pageSetup scale="78" orientation="portrait" r:id="rId4"/>
      <headerFooter alignWithMargins="0">
        <oddFooter>&amp;R&amp;"Book Antiqua,Bold"&amp;10Letter of Discount  / Page &amp;P of &amp;N</oddFooter>
      </headerFooter>
    </customSheetView>
    <customSheetView guid="{B2530FEC-C859-41E4-A5EC-4A538DE0B660}" scale="85" showPageBreaks="1" zeroValues="0" printArea="1" hiddenRows="1" hiddenColumns="1" view="pageBreakPreview" topLeftCell="A7">
      <selection activeCell="G18" sqref="G18:G20"/>
      <pageMargins left="0.72" right="0.49" top="0.62" bottom="0.52" header="0.32" footer="0.27"/>
      <pageSetup scale="78" orientation="portrait" r:id="rId5"/>
      <headerFooter alignWithMargins="0">
        <oddFooter>&amp;R&amp;"Book Antiqua,Bold"&amp;10Letter of Discount  / Page &amp;P of &amp;N</oddFooter>
      </headerFooter>
    </customSheetView>
  </customSheetViews>
  <mergeCells count="14">
    <mergeCell ref="C30:G30"/>
    <mergeCell ref="B31:G31"/>
    <mergeCell ref="C32:G32"/>
    <mergeCell ref="F39:G39"/>
    <mergeCell ref="F40:G40"/>
    <mergeCell ref="C15:F15"/>
    <mergeCell ref="C29:G29"/>
    <mergeCell ref="A1:G1"/>
    <mergeCell ref="A4:G4"/>
    <mergeCell ref="C12:G12"/>
    <mergeCell ref="A14:G14"/>
    <mergeCell ref="C16:F16"/>
    <mergeCell ref="C17:F17"/>
    <mergeCell ref="C23:F23"/>
  </mergeCells>
  <dataValidations count="6">
    <dataValidation type="decimal" allowBlank="1" showInputMessage="1" showErrorMessage="1" error="Enter in percent only." sqref="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G65558:G65562 JC65558:JC65562 SY65558:SY65562 ACU65558:ACU65562 AMQ65558:AMQ65562 AWM65558:AWM65562 BGI65558:BGI65562 BQE65558:BQE65562 CAA65558:CAA65562 CJW65558:CJW65562 CTS65558:CTS65562 DDO65558:DDO65562 DNK65558:DNK65562 DXG65558:DXG65562 EHC65558:EHC65562 EQY65558:EQY65562 FAU65558:FAU65562 FKQ65558:FKQ65562 FUM65558:FUM65562 GEI65558:GEI65562 GOE65558:GOE65562 GYA65558:GYA65562 HHW65558:HHW65562 HRS65558:HRS65562 IBO65558:IBO65562 ILK65558:ILK65562 IVG65558:IVG65562 JFC65558:JFC65562 JOY65558:JOY65562 JYU65558:JYU65562 KIQ65558:KIQ65562 KSM65558:KSM65562 LCI65558:LCI65562 LME65558:LME65562 LWA65558:LWA65562 MFW65558:MFW65562 MPS65558:MPS65562 MZO65558:MZO65562 NJK65558:NJK65562 NTG65558:NTG65562 ODC65558:ODC65562 OMY65558:OMY65562 OWU65558:OWU65562 PGQ65558:PGQ65562 PQM65558:PQM65562 QAI65558:QAI65562 QKE65558:QKE65562 QUA65558:QUA65562 RDW65558:RDW65562 RNS65558:RNS65562 RXO65558:RXO65562 SHK65558:SHK65562 SRG65558:SRG65562 TBC65558:TBC65562 TKY65558:TKY65562 TUU65558:TUU65562 UEQ65558:UEQ65562 UOM65558:UOM65562 UYI65558:UYI65562 VIE65558:VIE65562 VSA65558:VSA65562 WBW65558:WBW65562 WLS65558:WLS65562 WVO65558:WVO65562 G131094:G131098 JC131094:JC131098 SY131094:SY131098 ACU131094:ACU131098 AMQ131094:AMQ131098 AWM131094:AWM131098 BGI131094:BGI131098 BQE131094:BQE131098 CAA131094:CAA131098 CJW131094:CJW131098 CTS131094:CTS131098 DDO131094:DDO131098 DNK131094:DNK131098 DXG131094:DXG131098 EHC131094:EHC131098 EQY131094:EQY131098 FAU131094:FAU131098 FKQ131094:FKQ131098 FUM131094:FUM131098 GEI131094:GEI131098 GOE131094:GOE131098 GYA131094:GYA131098 HHW131094:HHW131098 HRS131094:HRS131098 IBO131094:IBO131098 ILK131094:ILK131098 IVG131094:IVG131098 JFC131094:JFC131098 JOY131094:JOY131098 JYU131094:JYU131098 KIQ131094:KIQ131098 KSM131094:KSM131098 LCI131094:LCI131098 LME131094:LME131098 LWA131094:LWA131098 MFW131094:MFW131098 MPS131094:MPS131098 MZO131094:MZO131098 NJK131094:NJK131098 NTG131094:NTG131098 ODC131094:ODC131098 OMY131094:OMY131098 OWU131094:OWU131098 PGQ131094:PGQ131098 PQM131094:PQM131098 QAI131094:QAI131098 QKE131094:QKE131098 QUA131094:QUA131098 RDW131094:RDW131098 RNS131094:RNS131098 RXO131094:RXO131098 SHK131094:SHK131098 SRG131094:SRG131098 TBC131094:TBC131098 TKY131094:TKY131098 TUU131094:TUU131098 UEQ131094:UEQ131098 UOM131094:UOM131098 UYI131094:UYI131098 VIE131094:VIE131098 VSA131094:VSA131098 WBW131094:WBW131098 WLS131094:WLS131098 WVO131094:WVO131098 G196630:G196634 JC196630:JC196634 SY196630:SY196634 ACU196630:ACU196634 AMQ196630:AMQ196634 AWM196630:AWM196634 BGI196630:BGI196634 BQE196630:BQE196634 CAA196630:CAA196634 CJW196630:CJW196634 CTS196630:CTS196634 DDO196630:DDO196634 DNK196630:DNK196634 DXG196630:DXG196634 EHC196630:EHC196634 EQY196630:EQY196634 FAU196630:FAU196634 FKQ196630:FKQ196634 FUM196630:FUM196634 GEI196630:GEI196634 GOE196630:GOE196634 GYA196630:GYA196634 HHW196630:HHW196634 HRS196630:HRS196634 IBO196630:IBO196634 ILK196630:ILK196634 IVG196630:IVG196634 JFC196630:JFC196634 JOY196630:JOY196634 JYU196630:JYU196634 KIQ196630:KIQ196634 KSM196630:KSM196634 LCI196630:LCI196634 LME196630:LME196634 LWA196630:LWA196634 MFW196630:MFW196634 MPS196630:MPS196634 MZO196630:MZO196634 NJK196630:NJK196634 NTG196630:NTG196634 ODC196630:ODC196634 OMY196630:OMY196634 OWU196630:OWU196634 PGQ196630:PGQ196634 PQM196630:PQM196634 QAI196630:QAI196634 QKE196630:QKE196634 QUA196630:QUA196634 RDW196630:RDW196634 RNS196630:RNS196634 RXO196630:RXO196634 SHK196630:SHK196634 SRG196630:SRG196634 TBC196630:TBC196634 TKY196630:TKY196634 TUU196630:TUU196634 UEQ196630:UEQ196634 UOM196630:UOM196634 UYI196630:UYI196634 VIE196630:VIE196634 VSA196630:VSA196634 WBW196630:WBW196634 WLS196630:WLS196634 WVO196630:WVO196634 G262166:G262170 JC262166:JC262170 SY262166:SY262170 ACU262166:ACU262170 AMQ262166:AMQ262170 AWM262166:AWM262170 BGI262166:BGI262170 BQE262166:BQE262170 CAA262166:CAA262170 CJW262166:CJW262170 CTS262166:CTS262170 DDO262166:DDO262170 DNK262166:DNK262170 DXG262166:DXG262170 EHC262166:EHC262170 EQY262166:EQY262170 FAU262166:FAU262170 FKQ262166:FKQ262170 FUM262166:FUM262170 GEI262166:GEI262170 GOE262166:GOE262170 GYA262166:GYA262170 HHW262166:HHW262170 HRS262166:HRS262170 IBO262166:IBO262170 ILK262166:ILK262170 IVG262166:IVG262170 JFC262166:JFC262170 JOY262166:JOY262170 JYU262166:JYU262170 KIQ262166:KIQ262170 KSM262166:KSM262170 LCI262166:LCI262170 LME262166:LME262170 LWA262166:LWA262170 MFW262166:MFW262170 MPS262166:MPS262170 MZO262166:MZO262170 NJK262166:NJK262170 NTG262166:NTG262170 ODC262166:ODC262170 OMY262166:OMY262170 OWU262166:OWU262170 PGQ262166:PGQ262170 PQM262166:PQM262170 QAI262166:QAI262170 QKE262166:QKE262170 QUA262166:QUA262170 RDW262166:RDW262170 RNS262166:RNS262170 RXO262166:RXO262170 SHK262166:SHK262170 SRG262166:SRG262170 TBC262166:TBC262170 TKY262166:TKY262170 TUU262166:TUU262170 UEQ262166:UEQ262170 UOM262166:UOM262170 UYI262166:UYI262170 VIE262166:VIE262170 VSA262166:VSA262170 WBW262166:WBW262170 WLS262166:WLS262170 WVO262166:WVO262170 G327702:G327706 JC327702:JC327706 SY327702:SY327706 ACU327702:ACU327706 AMQ327702:AMQ327706 AWM327702:AWM327706 BGI327702:BGI327706 BQE327702:BQE327706 CAA327702:CAA327706 CJW327702:CJW327706 CTS327702:CTS327706 DDO327702:DDO327706 DNK327702:DNK327706 DXG327702:DXG327706 EHC327702:EHC327706 EQY327702:EQY327706 FAU327702:FAU327706 FKQ327702:FKQ327706 FUM327702:FUM327706 GEI327702:GEI327706 GOE327702:GOE327706 GYA327702:GYA327706 HHW327702:HHW327706 HRS327702:HRS327706 IBO327702:IBO327706 ILK327702:ILK327706 IVG327702:IVG327706 JFC327702:JFC327706 JOY327702:JOY327706 JYU327702:JYU327706 KIQ327702:KIQ327706 KSM327702:KSM327706 LCI327702:LCI327706 LME327702:LME327706 LWA327702:LWA327706 MFW327702:MFW327706 MPS327702:MPS327706 MZO327702:MZO327706 NJK327702:NJK327706 NTG327702:NTG327706 ODC327702:ODC327706 OMY327702:OMY327706 OWU327702:OWU327706 PGQ327702:PGQ327706 PQM327702:PQM327706 QAI327702:QAI327706 QKE327702:QKE327706 QUA327702:QUA327706 RDW327702:RDW327706 RNS327702:RNS327706 RXO327702:RXO327706 SHK327702:SHK327706 SRG327702:SRG327706 TBC327702:TBC327706 TKY327702:TKY327706 TUU327702:TUU327706 UEQ327702:UEQ327706 UOM327702:UOM327706 UYI327702:UYI327706 VIE327702:VIE327706 VSA327702:VSA327706 WBW327702:WBW327706 WLS327702:WLS327706 WVO327702:WVO327706 G393238:G393242 JC393238:JC393242 SY393238:SY393242 ACU393238:ACU393242 AMQ393238:AMQ393242 AWM393238:AWM393242 BGI393238:BGI393242 BQE393238:BQE393242 CAA393238:CAA393242 CJW393238:CJW393242 CTS393238:CTS393242 DDO393238:DDO393242 DNK393238:DNK393242 DXG393238:DXG393242 EHC393238:EHC393242 EQY393238:EQY393242 FAU393238:FAU393242 FKQ393238:FKQ393242 FUM393238:FUM393242 GEI393238:GEI393242 GOE393238:GOE393242 GYA393238:GYA393242 HHW393238:HHW393242 HRS393238:HRS393242 IBO393238:IBO393242 ILK393238:ILK393242 IVG393238:IVG393242 JFC393238:JFC393242 JOY393238:JOY393242 JYU393238:JYU393242 KIQ393238:KIQ393242 KSM393238:KSM393242 LCI393238:LCI393242 LME393238:LME393242 LWA393238:LWA393242 MFW393238:MFW393242 MPS393238:MPS393242 MZO393238:MZO393242 NJK393238:NJK393242 NTG393238:NTG393242 ODC393238:ODC393242 OMY393238:OMY393242 OWU393238:OWU393242 PGQ393238:PGQ393242 PQM393238:PQM393242 QAI393238:QAI393242 QKE393238:QKE393242 QUA393238:QUA393242 RDW393238:RDW393242 RNS393238:RNS393242 RXO393238:RXO393242 SHK393238:SHK393242 SRG393238:SRG393242 TBC393238:TBC393242 TKY393238:TKY393242 TUU393238:TUU393242 UEQ393238:UEQ393242 UOM393238:UOM393242 UYI393238:UYI393242 VIE393238:VIE393242 VSA393238:VSA393242 WBW393238:WBW393242 WLS393238:WLS393242 WVO393238:WVO393242 G458774:G458778 JC458774:JC458778 SY458774:SY458778 ACU458774:ACU458778 AMQ458774:AMQ458778 AWM458774:AWM458778 BGI458774:BGI458778 BQE458774:BQE458778 CAA458774:CAA458778 CJW458774:CJW458778 CTS458774:CTS458778 DDO458774:DDO458778 DNK458774:DNK458778 DXG458774:DXG458778 EHC458774:EHC458778 EQY458774:EQY458778 FAU458774:FAU458778 FKQ458774:FKQ458778 FUM458774:FUM458778 GEI458774:GEI458778 GOE458774:GOE458778 GYA458774:GYA458778 HHW458774:HHW458778 HRS458774:HRS458778 IBO458774:IBO458778 ILK458774:ILK458778 IVG458774:IVG458778 JFC458774:JFC458778 JOY458774:JOY458778 JYU458774:JYU458778 KIQ458774:KIQ458778 KSM458774:KSM458778 LCI458774:LCI458778 LME458774:LME458778 LWA458774:LWA458778 MFW458774:MFW458778 MPS458774:MPS458778 MZO458774:MZO458778 NJK458774:NJK458778 NTG458774:NTG458778 ODC458774:ODC458778 OMY458774:OMY458778 OWU458774:OWU458778 PGQ458774:PGQ458778 PQM458774:PQM458778 QAI458774:QAI458778 QKE458774:QKE458778 QUA458774:QUA458778 RDW458774:RDW458778 RNS458774:RNS458778 RXO458774:RXO458778 SHK458774:SHK458778 SRG458774:SRG458778 TBC458774:TBC458778 TKY458774:TKY458778 TUU458774:TUU458778 UEQ458774:UEQ458778 UOM458774:UOM458778 UYI458774:UYI458778 VIE458774:VIE458778 VSA458774:VSA458778 WBW458774:WBW458778 WLS458774:WLS458778 WVO458774:WVO458778 G524310:G524314 JC524310:JC524314 SY524310:SY524314 ACU524310:ACU524314 AMQ524310:AMQ524314 AWM524310:AWM524314 BGI524310:BGI524314 BQE524310:BQE524314 CAA524310:CAA524314 CJW524310:CJW524314 CTS524310:CTS524314 DDO524310:DDO524314 DNK524310:DNK524314 DXG524310:DXG524314 EHC524310:EHC524314 EQY524310:EQY524314 FAU524310:FAU524314 FKQ524310:FKQ524314 FUM524310:FUM524314 GEI524310:GEI524314 GOE524310:GOE524314 GYA524310:GYA524314 HHW524310:HHW524314 HRS524310:HRS524314 IBO524310:IBO524314 ILK524310:ILK524314 IVG524310:IVG524314 JFC524310:JFC524314 JOY524310:JOY524314 JYU524310:JYU524314 KIQ524310:KIQ524314 KSM524310:KSM524314 LCI524310:LCI524314 LME524310:LME524314 LWA524310:LWA524314 MFW524310:MFW524314 MPS524310:MPS524314 MZO524310:MZO524314 NJK524310:NJK524314 NTG524310:NTG524314 ODC524310:ODC524314 OMY524310:OMY524314 OWU524310:OWU524314 PGQ524310:PGQ524314 PQM524310:PQM524314 QAI524310:QAI524314 QKE524310:QKE524314 QUA524310:QUA524314 RDW524310:RDW524314 RNS524310:RNS524314 RXO524310:RXO524314 SHK524310:SHK524314 SRG524310:SRG524314 TBC524310:TBC524314 TKY524310:TKY524314 TUU524310:TUU524314 UEQ524310:UEQ524314 UOM524310:UOM524314 UYI524310:UYI524314 VIE524310:VIE524314 VSA524310:VSA524314 WBW524310:WBW524314 WLS524310:WLS524314 WVO524310:WVO524314 G589846:G589850 JC589846:JC589850 SY589846:SY589850 ACU589846:ACU589850 AMQ589846:AMQ589850 AWM589846:AWM589850 BGI589846:BGI589850 BQE589846:BQE589850 CAA589846:CAA589850 CJW589846:CJW589850 CTS589846:CTS589850 DDO589846:DDO589850 DNK589846:DNK589850 DXG589846:DXG589850 EHC589846:EHC589850 EQY589846:EQY589850 FAU589846:FAU589850 FKQ589846:FKQ589850 FUM589846:FUM589850 GEI589846:GEI589850 GOE589846:GOE589850 GYA589846:GYA589850 HHW589846:HHW589850 HRS589846:HRS589850 IBO589846:IBO589850 ILK589846:ILK589850 IVG589846:IVG589850 JFC589846:JFC589850 JOY589846:JOY589850 JYU589846:JYU589850 KIQ589846:KIQ589850 KSM589846:KSM589850 LCI589846:LCI589850 LME589846:LME589850 LWA589846:LWA589850 MFW589846:MFW589850 MPS589846:MPS589850 MZO589846:MZO589850 NJK589846:NJK589850 NTG589846:NTG589850 ODC589846:ODC589850 OMY589846:OMY589850 OWU589846:OWU589850 PGQ589846:PGQ589850 PQM589846:PQM589850 QAI589846:QAI589850 QKE589846:QKE589850 QUA589846:QUA589850 RDW589846:RDW589850 RNS589846:RNS589850 RXO589846:RXO589850 SHK589846:SHK589850 SRG589846:SRG589850 TBC589846:TBC589850 TKY589846:TKY589850 TUU589846:TUU589850 UEQ589846:UEQ589850 UOM589846:UOM589850 UYI589846:UYI589850 VIE589846:VIE589850 VSA589846:VSA589850 WBW589846:WBW589850 WLS589846:WLS589850 WVO589846:WVO589850 G655382:G655386 JC655382:JC655386 SY655382:SY655386 ACU655382:ACU655386 AMQ655382:AMQ655386 AWM655382:AWM655386 BGI655382:BGI655386 BQE655382:BQE655386 CAA655382:CAA655386 CJW655382:CJW655386 CTS655382:CTS655386 DDO655382:DDO655386 DNK655382:DNK655386 DXG655382:DXG655386 EHC655382:EHC655386 EQY655382:EQY655386 FAU655382:FAU655386 FKQ655382:FKQ655386 FUM655382:FUM655386 GEI655382:GEI655386 GOE655382:GOE655386 GYA655382:GYA655386 HHW655382:HHW655386 HRS655382:HRS655386 IBO655382:IBO655386 ILK655382:ILK655386 IVG655382:IVG655386 JFC655382:JFC655386 JOY655382:JOY655386 JYU655382:JYU655386 KIQ655382:KIQ655386 KSM655382:KSM655386 LCI655382:LCI655386 LME655382:LME655386 LWA655382:LWA655386 MFW655382:MFW655386 MPS655382:MPS655386 MZO655382:MZO655386 NJK655382:NJK655386 NTG655382:NTG655386 ODC655382:ODC655386 OMY655382:OMY655386 OWU655382:OWU655386 PGQ655382:PGQ655386 PQM655382:PQM655386 QAI655382:QAI655386 QKE655382:QKE655386 QUA655382:QUA655386 RDW655382:RDW655386 RNS655382:RNS655386 RXO655382:RXO655386 SHK655382:SHK655386 SRG655382:SRG655386 TBC655382:TBC655386 TKY655382:TKY655386 TUU655382:TUU655386 UEQ655382:UEQ655386 UOM655382:UOM655386 UYI655382:UYI655386 VIE655382:VIE655386 VSA655382:VSA655386 WBW655382:WBW655386 WLS655382:WLS655386 WVO655382:WVO655386 G720918:G720922 JC720918:JC720922 SY720918:SY720922 ACU720918:ACU720922 AMQ720918:AMQ720922 AWM720918:AWM720922 BGI720918:BGI720922 BQE720918:BQE720922 CAA720918:CAA720922 CJW720918:CJW720922 CTS720918:CTS720922 DDO720918:DDO720922 DNK720918:DNK720922 DXG720918:DXG720922 EHC720918:EHC720922 EQY720918:EQY720922 FAU720918:FAU720922 FKQ720918:FKQ720922 FUM720918:FUM720922 GEI720918:GEI720922 GOE720918:GOE720922 GYA720918:GYA720922 HHW720918:HHW720922 HRS720918:HRS720922 IBO720918:IBO720922 ILK720918:ILK720922 IVG720918:IVG720922 JFC720918:JFC720922 JOY720918:JOY720922 JYU720918:JYU720922 KIQ720918:KIQ720922 KSM720918:KSM720922 LCI720918:LCI720922 LME720918:LME720922 LWA720918:LWA720922 MFW720918:MFW720922 MPS720918:MPS720922 MZO720918:MZO720922 NJK720918:NJK720922 NTG720918:NTG720922 ODC720918:ODC720922 OMY720918:OMY720922 OWU720918:OWU720922 PGQ720918:PGQ720922 PQM720918:PQM720922 QAI720918:QAI720922 QKE720918:QKE720922 QUA720918:QUA720922 RDW720918:RDW720922 RNS720918:RNS720922 RXO720918:RXO720922 SHK720918:SHK720922 SRG720918:SRG720922 TBC720918:TBC720922 TKY720918:TKY720922 TUU720918:TUU720922 UEQ720918:UEQ720922 UOM720918:UOM720922 UYI720918:UYI720922 VIE720918:VIE720922 VSA720918:VSA720922 WBW720918:WBW720922 WLS720918:WLS720922 WVO720918:WVO720922 G786454:G786458 JC786454:JC786458 SY786454:SY786458 ACU786454:ACU786458 AMQ786454:AMQ786458 AWM786454:AWM786458 BGI786454:BGI786458 BQE786454:BQE786458 CAA786454:CAA786458 CJW786454:CJW786458 CTS786454:CTS786458 DDO786454:DDO786458 DNK786454:DNK786458 DXG786454:DXG786458 EHC786454:EHC786458 EQY786454:EQY786458 FAU786454:FAU786458 FKQ786454:FKQ786458 FUM786454:FUM786458 GEI786454:GEI786458 GOE786454:GOE786458 GYA786454:GYA786458 HHW786454:HHW786458 HRS786454:HRS786458 IBO786454:IBO786458 ILK786454:ILK786458 IVG786454:IVG786458 JFC786454:JFC786458 JOY786454:JOY786458 JYU786454:JYU786458 KIQ786454:KIQ786458 KSM786454:KSM786458 LCI786454:LCI786458 LME786454:LME786458 LWA786454:LWA786458 MFW786454:MFW786458 MPS786454:MPS786458 MZO786454:MZO786458 NJK786454:NJK786458 NTG786454:NTG786458 ODC786454:ODC786458 OMY786454:OMY786458 OWU786454:OWU786458 PGQ786454:PGQ786458 PQM786454:PQM786458 QAI786454:QAI786458 QKE786454:QKE786458 QUA786454:QUA786458 RDW786454:RDW786458 RNS786454:RNS786458 RXO786454:RXO786458 SHK786454:SHK786458 SRG786454:SRG786458 TBC786454:TBC786458 TKY786454:TKY786458 TUU786454:TUU786458 UEQ786454:UEQ786458 UOM786454:UOM786458 UYI786454:UYI786458 VIE786454:VIE786458 VSA786454:VSA786458 WBW786454:WBW786458 WLS786454:WLS786458 WVO786454:WVO786458 G851990:G851994 JC851990:JC851994 SY851990:SY851994 ACU851990:ACU851994 AMQ851990:AMQ851994 AWM851990:AWM851994 BGI851990:BGI851994 BQE851990:BQE851994 CAA851990:CAA851994 CJW851990:CJW851994 CTS851990:CTS851994 DDO851990:DDO851994 DNK851990:DNK851994 DXG851990:DXG851994 EHC851990:EHC851994 EQY851990:EQY851994 FAU851990:FAU851994 FKQ851990:FKQ851994 FUM851990:FUM851994 GEI851990:GEI851994 GOE851990:GOE851994 GYA851990:GYA851994 HHW851990:HHW851994 HRS851990:HRS851994 IBO851990:IBO851994 ILK851990:ILK851994 IVG851990:IVG851994 JFC851990:JFC851994 JOY851990:JOY851994 JYU851990:JYU851994 KIQ851990:KIQ851994 KSM851990:KSM851994 LCI851990:LCI851994 LME851990:LME851994 LWA851990:LWA851994 MFW851990:MFW851994 MPS851990:MPS851994 MZO851990:MZO851994 NJK851990:NJK851994 NTG851990:NTG851994 ODC851990:ODC851994 OMY851990:OMY851994 OWU851990:OWU851994 PGQ851990:PGQ851994 PQM851990:PQM851994 QAI851990:QAI851994 QKE851990:QKE851994 QUA851990:QUA851994 RDW851990:RDW851994 RNS851990:RNS851994 RXO851990:RXO851994 SHK851990:SHK851994 SRG851990:SRG851994 TBC851990:TBC851994 TKY851990:TKY851994 TUU851990:TUU851994 UEQ851990:UEQ851994 UOM851990:UOM851994 UYI851990:UYI851994 VIE851990:VIE851994 VSA851990:VSA851994 WBW851990:WBW851994 WLS851990:WLS851994 WVO851990:WVO851994 G917526:G917530 JC917526:JC917530 SY917526:SY917530 ACU917526:ACU917530 AMQ917526:AMQ917530 AWM917526:AWM917530 BGI917526:BGI917530 BQE917526:BQE917530 CAA917526:CAA917530 CJW917526:CJW917530 CTS917526:CTS917530 DDO917526:DDO917530 DNK917526:DNK917530 DXG917526:DXG917530 EHC917526:EHC917530 EQY917526:EQY917530 FAU917526:FAU917530 FKQ917526:FKQ917530 FUM917526:FUM917530 GEI917526:GEI917530 GOE917526:GOE917530 GYA917526:GYA917530 HHW917526:HHW917530 HRS917526:HRS917530 IBO917526:IBO917530 ILK917526:ILK917530 IVG917526:IVG917530 JFC917526:JFC917530 JOY917526:JOY917530 JYU917526:JYU917530 KIQ917526:KIQ917530 KSM917526:KSM917530 LCI917526:LCI917530 LME917526:LME917530 LWA917526:LWA917530 MFW917526:MFW917530 MPS917526:MPS917530 MZO917526:MZO917530 NJK917526:NJK917530 NTG917526:NTG917530 ODC917526:ODC917530 OMY917526:OMY917530 OWU917526:OWU917530 PGQ917526:PGQ917530 PQM917526:PQM917530 QAI917526:QAI917530 QKE917526:QKE917530 QUA917526:QUA917530 RDW917526:RDW917530 RNS917526:RNS917530 RXO917526:RXO917530 SHK917526:SHK917530 SRG917526:SRG917530 TBC917526:TBC917530 TKY917526:TKY917530 TUU917526:TUU917530 UEQ917526:UEQ917530 UOM917526:UOM917530 UYI917526:UYI917530 VIE917526:VIE917530 VSA917526:VSA917530 WBW917526:WBW917530 WLS917526:WLS917530 WVO917526:WVO917530 G983062:G983066 JC983062:JC983066 SY983062:SY983066 ACU983062:ACU983066 AMQ983062:AMQ983066 AWM983062:AWM983066 BGI983062:BGI983066 BQE983062:BQE983066 CAA983062:CAA983066 CJW983062:CJW983066 CTS983062:CTS983066 DDO983062:DDO983066 DNK983062:DNK983066 DXG983062:DXG983066 EHC983062:EHC983066 EQY983062:EQY983066 FAU983062:FAU983066 FKQ983062:FKQ983066 FUM983062:FUM983066 GEI983062:GEI983066 GOE983062:GOE983066 GYA983062:GYA983066 HHW983062:HHW983066 HRS983062:HRS983066 IBO983062:IBO983066 ILK983062:ILK983066 IVG983062:IVG983066 JFC983062:JFC983066 JOY983062:JOY983066 JYU983062:JYU983066 KIQ983062:KIQ983066 KSM983062:KSM983066 LCI983062:LCI983066 LME983062:LME983066 LWA983062:LWA983066 MFW983062:MFW983066 MPS983062:MPS983066 MZO983062:MZO983066 NJK983062:NJK983066 NTG983062:NTG983066 ODC983062:ODC983066 OMY983062:OMY983066 OWU983062:OWU983066 PGQ983062:PGQ983066 PQM983062:PQM983066 QAI983062:QAI983066 QKE983062:QKE983066 QUA983062:QUA983066 RDW983062:RDW983066 RNS983062:RNS983066 RXO983062:RXO983066 SHK983062:SHK983066 SRG983062:SRG983066 TBC983062:TBC983066 TKY983062:TKY983066 TUU983062:TUU983066 UEQ983062:UEQ983066 UOM983062:UOM983066 UYI983062:UYI983066 VIE983062:VIE983066 VSA983062:VSA983066 WBW983062:WBW983066 WLS983062:WLS983066 WVO983062:WVO983066 WVO24:WVO28 JC24:JC28 SY24:SY28 ACU24:ACU28 AMQ24:AMQ28 AWM24:AWM28 BGI24:BGI28 BQE24:BQE28 CAA24:CAA28 CJW24:CJW28 CTS24:CTS28 DDO24:DDO28 DNK24:DNK28 DXG24:DXG28 EHC24:EHC28 EQY24:EQY28 FAU24:FAU28 FKQ24:FKQ28 FUM24:FUM28 GEI24:GEI28 GOE24:GOE28 GYA24:GYA28 HHW24:HHW28 HRS24:HRS28 IBO24:IBO28 ILK24:ILK28 IVG24:IVG28 JFC24:JFC28 JOY24:JOY28 JYU24:JYU28 KIQ24:KIQ28 KSM24:KSM28 LCI24:LCI28 LME24:LME28 LWA24:LWA28 MFW24:MFW28 MPS24:MPS28 MZO24:MZO28 NJK24:NJK28 NTG24:NTG28 ODC24:ODC28 OMY24:OMY28 OWU24:OWU28 PGQ24:PGQ28 PQM24:PQM28 QAI24:QAI28 QKE24:QKE28 QUA24:QUA28 RDW24:RDW28 RNS24:RNS28 RXO24:RXO28 SHK24:SHK28 SRG24:SRG28 TBC24:TBC28 TKY24:TKY28 TUU24:TUU28 UEQ24:UEQ28 UOM24:UOM28 UYI24:UYI28 VIE24:VIE28 VSA24:VSA28 WBW24:WBW28 WLS24:WLS28 G24:G26">
      <formula1>0</formula1>
      <formula2>100</formula2>
    </dataValidation>
    <dataValidation type="decimal" allowBlank="1" showInputMessage="1" showErrorMessage="1" error="Enter in percent only" sqref="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formula1>0</formula1>
      <formula2>1</formula2>
    </dataValidation>
    <dataValidation type="decimal" operator="greaterThan" allowBlank="1" showInputMessage="1" showErrorMessage="1" error="Enter numeric figures only." sqref="G65552:G65556 JC65552:JC65556 SY65552:SY65556 ACU65552:ACU65556 AMQ65552:AMQ65556 AWM65552:AWM65556 BGI65552:BGI65556 BQE65552:BQE65556 CAA65552:CAA65556 CJW65552:CJW65556 CTS65552:CTS65556 DDO65552:DDO65556 DNK65552:DNK65556 DXG65552:DXG65556 EHC65552:EHC65556 EQY65552:EQY65556 FAU65552:FAU65556 FKQ65552:FKQ65556 FUM65552:FUM65556 GEI65552:GEI65556 GOE65552:GOE65556 GYA65552:GYA65556 HHW65552:HHW65556 HRS65552:HRS65556 IBO65552:IBO65556 ILK65552:ILK65556 IVG65552:IVG65556 JFC65552:JFC65556 JOY65552:JOY65556 JYU65552:JYU65556 KIQ65552:KIQ65556 KSM65552:KSM65556 LCI65552:LCI65556 LME65552:LME65556 LWA65552:LWA65556 MFW65552:MFW65556 MPS65552:MPS65556 MZO65552:MZO65556 NJK65552:NJK65556 NTG65552:NTG65556 ODC65552:ODC65556 OMY65552:OMY65556 OWU65552:OWU65556 PGQ65552:PGQ65556 PQM65552:PQM65556 QAI65552:QAI65556 QKE65552:QKE65556 QUA65552:QUA65556 RDW65552:RDW65556 RNS65552:RNS65556 RXO65552:RXO65556 SHK65552:SHK65556 SRG65552:SRG65556 TBC65552:TBC65556 TKY65552:TKY65556 TUU65552:TUU65556 UEQ65552:UEQ65556 UOM65552:UOM65556 UYI65552:UYI65556 VIE65552:VIE65556 VSA65552:VSA65556 WBW65552:WBW65556 WLS65552:WLS65556 WVO65552:WVO65556 G131088:G131092 JC131088:JC131092 SY131088:SY131092 ACU131088:ACU131092 AMQ131088:AMQ131092 AWM131088:AWM131092 BGI131088:BGI131092 BQE131088:BQE131092 CAA131088:CAA131092 CJW131088:CJW131092 CTS131088:CTS131092 DDO131088:DDO131092 DNK131088:DNK131092 DXG131088:DXG131092 EHC131088:EHC131092 EQY131088:EQY131092 FAU131088:FAU131092 FKQ131088:FKQ131092 FUM131088:FUM131092 GEI131088:GEI131092 GOE131088:GOE131092 GYA131088:GYA131092 HHW131088:HHW131092 HRS131088:HRS131092 IBO131088:IBO131092 ILK131088:ILK131092 IVG131088:IVG131092 JFC131088:JFC131092 JOY131088:JOY131092 JYU131088:JYU131092 KIQ131088:KIQ131092 KSM131088:KSM131092 LCI131088:LCI131092 LME131088:LME131092 LWA131088:LWA131092 MFW131088:MFW131092 MPS131088:MPS131092 MZO131088:MZO131092 NJK131088:NJK131092 NTG131088:NTG131092 ODC131088:ODC131092 OMY131088:OMY131092 OWU131088:OWU131092 PGQ131088:PGQ131092 PQM131088:PQM131092 QAI131088:QAI131092 QKE131088:QKE131092 QUA131088:QUA131092 RDW131088:RDW131092 RNS131088:RNS131092 RXO131088:RXO131092 SHK131088:SHK131092 SRG131088:SRG131092 TBC131088:TBC131092 TKY131088:TKY131092 TUU131088:TUU131092 UEQ131088:UEQ131092 UOM131088:UOM131092 UYI131088:UYI131092 VIE131088:VIE131092 VSA131088:VSA131092 WBW131088:WBW131092 WLS131088:WLS131092 WVO131088:WVO131092 G196624:G196628 JC196624:JC196628 SY196624:SY196628 ACU196624:ACU196628 AMQ196624:AMQ196628 AWM196624:AWM196628 BGI196624:BGI196628 BQE196624:BQE196628 CAA196624:CAA196628 CJW196624:CJW196628 CTS196624:CTS196628 DDO196624:DDO196628 DNK196624:DNK196628 DXG196624:DXG196628 EHC196624:EHC196628 EQY196624:EQY196628 FAU196624:FAU196628 FKQ196624:FKQ196628 FUM196624:FUM196628 GEI196624:GEI196628 GOE196624:GOE196628 GYA196624:GYA196628 HHW196624:HHW196628 HRS196624:HRS196628 IBO196624:IBO196628 ILK196624:ILK196628 IVG196624:IVG196628 JFC196624:JFC196628 JOY196624:JOY196628 JYU196624:JYU196628 KIQ196624:KIQ196628 KSM196624:KSM196628 LCI196624:LCI196628 LME196624:LME196628 LWA196624:LWA196628 MFW196624:MFW196628 MPS196624:MPS196628 MZO196624:MZO196628 NJK196624:NJK196628 NTG196624:NTG196628 ODC196624:ODC196628 OMY196624:OMY196628 OWU196624:OWU196628 PGQ196624:PGQ196628 PQM196624:PQM196628 QAI196624:QAI196628 QKE196624:QKE196628 QUA196624:QUA196628 RDW196624:RDW196628 RNS196624:RNS196628 RXO196624:RXO196628 SHK196624:SHK196628 SRG196624:SRG196628 TBC196624:TBC196628 TKY196624:TKY196628 TUU196624:TUU196628 UEQ196624:UEQ196628 UOM196624:UOM196628 UYI196624:UYI196628 VIE196624:VIE196628 VSA196624:VSA196628 WBW196624:WBW196628 WLS196624:WLS196628 WVO196624:WVO196628 G262160:G262164 JC262160:JC262164 SY262160:SY262164 ACU262160:ACU262164 AMQ262160:AMQ262164 AWM262160:AWM262164 BGI262160:BGI262164 BQE262160:BQE262164 CAA262160:CAA262164 CJW262160:CJW262164 CTS262160:CTS262164 DDO262160:DDO262164 DNK262160:DNK262164 DXG262160:DXG262164 EHC262160:EHC262164 EQY262160:EQY262164 FAU262160:FAU262164 FKQ262160:FKQ262164 FUM262160:FUM262164 GEI262160:GEI262164 GOE262160:GOE262164 GYA262160:GYA262164 HHW262160:HHW262164 HRS262160:HRS262164 IBO262160:IBO262164 ILK262160:ILK262164 IVG262160:IVG262164 JFC262160:JFC262164 JOY262160:JOY262164 JYU262160:JYU262164 KIQ262160:KIQ262164 KSM262160:KSM262164 LCI262160:LCI262164 LME262160:LME262164 LWA262160:LWA262164 MFW262160:MFW262164 MPS262160:MPS262164 MZO262160:MZO262164 NJK262160:NJK262164 NTG262160:NTG262164 ODC262160:ODC262164 OMY262160:OMY262164 OWU262160:OWU262164 PGQ262160:PGQ262164 PQM262160:PQM262164 QAI262160:QAI262164 QKE262160:QKE262164 QUA262160:QUA262164 RDW262160:RDW262164 RNS262160:RNS262164 RXO262160:RXO262164 SHK262160:SHK262164 SRG262160:SRG262164 TBC262160:TBC262164 TKY262160:TKY262164 TUU262160:TUU262164 UEQ262160:UEQ262164 UOM262160:UOM262164 UYI262160:UYI262164 VIE262160:VIE262164 VSA262160:VSA262164 WBW262160:WBW262164 WLS262160:WLS262164 WVO262160:WVO262164 G327696:G327700 JC327696:JC327700 SY327696:SY327700 ACU327696:ACU327700 AMQ327696:AMQ327700 AWM327696:AWM327700 BGI327696:BGI327700 BQE327696:BQE327700 CAA327696:CAA327700 CJW327696:CJW327700 CTS327696:CTS327700 DDO327696:DDO327700 DNK327696:DNK327700 DXG327696:DXG327700 EHC327696:EHC327700 EQY327696:EQY327700 FAU327696:FAU327700 FKQ327696:FKQ327700 FUM327696:FUM327700 GEI327696:GEI327700 GOE327696:GOE327700 GYA327696:GYA327700 HHW327696:HHW327700 HRS327696:HRS327700 IBO327696:IBO327700 ILK327696:ILK327700 IVG327696:IVG327700 JFC327696:JFC327700 JOY327696:JOY327700 JYU327696:JYU327700 KIQ327696:KIQ327700 KSM327696:KSM327700 LCI327696:LCI327700 LME327696:LME327700 LWA327696:LWA327700 MFW327696:MFW327700 MPS327696:MPS327700 MZO327696:MZO327700 NJK327696:NJK327700 NTG327696:NTG327700 ODC327696:ODC327700 OMY327696:OMY327700 OWU327696:OWU327700 PGQ327696:PGQ327700 PQM327696:PQM327700 QAI327696:QAI327700 QKE327696:QKE327700 QUA327696:QUA327700 RDW327696:RDW327700 RNS327696:RNS327700 RXO327696:RXO327700 SHK327696:SHK327700 SRG327696:SRG327700 TBC327696:TBC327700 TKY327696:TKY327700 TUU327696:TUU327700 UEQ327696:UEQ327700 UOM327696:UOM327700 UYI327696:UYI327700 VIE327696:VIE327700 VSA327696:VSA327700 WBW327696:WBW327700 WLS327696:WLS327700 WVO327696:WVO327700 G393232:G393236 JC393232:JC393236 SY393232:SY393236 ACU393232:ACU393236 AMQ393232:AMQ393236 AWM393232:AWM393236 BGI393232:BGI393236 BQE393232:BQE393236 CAA393232:CAA393236 CJW393232:CJW393236 CTS393232:CTS393236 DDO393232:DDO393236 DNK393232:DNK393236 DXG393232:DXG393236 EHC393232:EHC393236 EQY393232:EQY393236 FAU393232:FAU393236 FKQ393232:FKQ393236 FUM393232:FUM393236 GEI393232:GEI393236 GOE393232:GOE393236 GYA393232:GYA393236 HHW393232:HHW393236 HRS393232:HRS393236 IBO393232:IBO393236 ILK393232:ILK393236 IVG393232:IVG393236 JFC393232:JFC393236 JOY393232:JOY393236 JYU393232:JYU393236 KIQ393232:KIQ393236 KSM393232:KSM393236 LCI393232:LCI393236 LME393232:LME393236 LWA393232:LWA393236 MFW393232:MFW393236 MPS393232:MPS393236 MZO393232:MZO393236 NJK393232:NJK393236 NTG393232:NTG393236 ODC393232:ODC393236 OMY393232:OMY393236 OWU393232:OWU393236 PGQ393232:PGQ393236 PQM393232:PQM393236 QAI393232:QAI393236 QKE393232:QKE393236 QUA393232:QUA393236 RDW393232:RDW393236 RNS393232:RNS393236 RXO393232:RXO393236 SHK393232:SHK393236 SRG393232:SRG393236 TBC393232:TBC393236 TKY393232:TKY393236 TUU393232:TUU393236 UEQ393232:UEQ393236 UOM393232:UOM393236 UYI393232:UYI393236 VIE393232:VIE393236 VSA393232:VSA393236 WBW393232:WBW393236 WLS393232:WLS393236 WVO393232:WVO393236 G458768:G458772 JC458768:JC458772 SY458768:SY458772 ACU458768:ACU458772 AMQ458768:AMQ458772 AWM458768:AWM458772 BGI458768:BGI458772 BQE458768:BQE458772 CAA458768:CAA458772 CJW458768:CJW458772 CTS458768:CTS458772 DDO458768:DDO458772 DNK458768:DNK458772 DXG458768:DXG458772 EHC458768:EHC458772 EQY458768:EQY458772 FAU458768:FAU458772 FKQ458768:FKQ458772 FUM458768:FUM458772 GEI458768:GEI458772 GOE458768:GOE458772 GYA458768:GYA458772 HHW458768:HHW458772 HRS458768:HRS458772 IBO458768:IBO458772 ILK458768:ILK458772 IVG458768:IVG458772 JFC458768:JFC458772 JOY458768:JOY458772 JYU458768:JYU458772 KIQ458768:KIQ458772 KSM458768:KSM458772 LCI458768:LCI458772 LME458768:LME458772 LWA458768:LWA458772 MFW458768:MFW458772 MPS458768:MPS458772 MZO458768:MZO458772 NJK458768:NJK458772 NTG458768:NTG458772 ODC458768:ODC458772 OMY458768:OMY458772 OWU458768:OWU458772 PGQ458768:PGQ458772 PQM458768:PQM458772 QAI458768:QAI458772 QKE458768:QKE458772 QUA458768:QUA458772 RDW458768:RDW458772 RNS458768:RNS458772 RXO458768:RXO458772 SHK458768:SHK458772 SRG458768:SRG458772 TBC458768:TBC458772 TKY458768:TKY458772 TUU458768:TUU458772 UEQ458768:UEQ458772 UOM458768:UOM458772 UYI458768:UYI458772 VIE458768:VIE458772 VSA458768:VSA458772 WBW458768:WBW458772 WLS458768:WLS458772 WVO458768:WVO458772 G524304:G524308 JC524304:JC524308 SY524304:SY524308 ACU524304:ACU524308 AMQ524304:AMQ524308 AWM524304:AWM524308 BGI524304:BGI524308 BQE524304:BQE524308 CAA524304:CAA524308 CJW524304:CJW524308 CTS524304:CTS524308 DDO524304:DDO524308 DNK524304:DNK524308 DXG524304:DXG524308 EHC524304:EHC524308 EQY524304:EQY524308 FAU524304:FAU524308 FKQ524304:FKQ524308 FUM524304:FUM524308 GEI524304:GEI524308 GOE524304:GOE524308 GYA524304:GYA524308 HHW524304:HHW524308 HRS524304:HRS524308 IBO524304:IBO524308 ILK524304:ILK524308 IVG524304:IVG524308 JFC524304:JFC524308 JOY524304:JOY524308 JYU524304:JYU524308 KIQ524304:KIQ524308 KSM524304:KSM524308 LCI524304:LCI524308 LME524304:LME524308 LWA524304:LWA524308 MFW524304:MFW524308 MPS524304:MPS524308 MZO524304:MZO524308 NJK524304:NJK524308 NTG524304:NTG524308 ODC524304:ODC524308 OMY524304:OMY524308 OWU524304:OWU524308 PGQ524304:PGQ524308 PQM524304:PQM524308 QAI524304:QAI524308 QKE524304:QKE524308 QUA524304:QUA524308 RDW524304:RDW524308 RNS524304:RNS524308 RXO524304:RXO524308 SHK524304:SHK524308 SRG524304:SRG524308 TBC524304:TBC524308 TKY524304:TKY524308 TUU524304:TUU524308 UEQ524304:UEQ524308 UOM524304:UOM524308 UYI524304:UYI524308 VIE524304:VIE524308 VSA524304:VSA524308 WBW524304:WBW524308 WLS524304:WLS524308 WVO524304:WVO524308 G589840:G589844 JC589840:JC589844 SY589840:SY589844 ACU589840:ACU589844 AMQ589840:AMQ589844 AWM589840:AWM589844 BGI589840:BGI589844 BQE589840:BQE589844 CAA589840:CAA589844 CJW589840:CJW589844 CTS589840:CTS589844 DDO589840:DDO589844 DNK589840:DNK589844 DXG589840:DXG589844 EHC589840:EHC589844 EQY589840:EQY589844 FAU589840:FAU589844 FKQ589840:FKQ589844 FUM589840:FUM589844 GEI589840:GEI589844 GOE589840:GOE589844 GYA589840:GYA589844 HHW589840:HHW589844 HRS589840:HRS589844 IBO589840:IBO589844 ILK589840:ILK589844 IVG589840:IVG589844 JFC589840:JFC589844 JOY589840:JOY589844 JYU589840:JYU589844 KIQ589840:KIQ589844 KSM589840:KSM589844 LCI589840:LCI589844 LME589840:LME589844 LWA589840:LWA589844 MFW589840:MFW589844 MPS589840:MPS589844 MZO589840:MZO589844 NJK589840:NJK589844 NTG589840:NTG589844 ODC589840:ODC589844 OMY589840:OMY589844 OWU589840:OWU589844 PGQ589840:PGQ589844 PQM589840:PQM589844 QAI589840:QAI589844 QKE589840:QKE589844 QUA589840:QUA589844 RDW589840:RDW589844 RNS589840:RNS589844 RXO589840:RXO589844 SHK589840:SHK589844 SRG589840:SRG589844 TBC589840:TBC589844 TKY589840:TKY589844 TUU589840:TUU589844 UEQ589840:UEQ589844 UOM589840:UOM589844 UYI589840:UYI589844 VIE589840:VIE589844 VSA589840:VSA589844 WBW589840:WBW589844 WLS589840:WLS589844 WVO589840:WVO589844 G655376:G655380 JC655376:JC655380 SY655376:SY655380 ACU655376:ACU655380 AMQ655376:AMQ655380 AWM655376:AWM655380 BGI655376:BGI655380 BQE655376:BQE655380 CAA655376:CAA655380 CJW655376:CJW655380 CTS655376:CTS655380 DDO655376:DDO655380 DNK655376:DNK655380 DXG655376:DXG655380 EHC655376:EHC655380 EQY655376:EQY655380 FAU655376:FAU655380 FKQ655376:FKQ655380 FUM655376:FUM655380 GEI655376:GEI655380 GOE655376:GOE655380 GYA655376:GYA655380 HHW655376:HHW655380 HRS655376:HRS655380 IBO655376:IBO655380 ILK655376:ILK655380 IVG655376:IVG655380 JFC655376:JFC655380 JOY655376:JOY655380 JYU655376:JYU655380 KIQ655376:KIQ655380 KSM655376:KSM655380 LCI655376:LCI655380 LME655376:LME655380 LWA655376:LWA655380 MFW655376:MFW655380 MPS655376:MPS655380 MZO655376:MZO655380 NJK655376:NJK655380 NTG655376:NTG655380 ODC655376:ODC655380 OMY655376:OMY655380 OWU655376:OWU655380 PGQ655376:PGQ655380 PQM655376:PQM655380 QAI655376:QAI655380 QKE655376:QKE655380 QUA655376:QUA655380 RDW655376:RDW655380 RNS655376:RNS655380 RXO655376:RXO655380 SHK655376:SHK655380 SRG655376:SRG655380 TBC655376:TBC655380 TKY655376:TKY655380 TUU655376:TUU655380 UEQ655376:UEQ655380 UOM655376:UOM655380 UYI655376:UYI655380 VIE655376:VIE655380 VSA655376:VSA655380 WBW655376:WBW655380 WLS655376:WLS655380 WVO655376:WVO655380 G720912:G720916 JC720912:JC720916 SY720912:SY720916 ACU720912:ACU720916 AMQ720912:AMQ720916 AWM720912:AWM720916 BGI720912:BGI720916 BQE720912:BQE720916 CAA720912:CAA720916 CJW720912:CJW720916 CTS720912:CTS720916 DDO720912:DDO720916 DNK720912:DNK720916 DXG720912:DXG720916 EHC720912:EHC720916 EQY720912:EQY720916 FAU720912:FAU720916 FKQ720912:FKQ720916 FUM720912:FUM720916 GEI720912:GEI720916 GOE720912:GOE720916 GYA720912:GYA720916 HHW720912:HHW720916 HRS720912:HRS720916 IBO720912:IBO720916 ILK720912:ILK720916 IVG720912:IVG720916 JFC720912:JFC720916 JOY720912:JOY720916 JYU720912:JYU720916 KIQ720912:KIQ720916 KSM720912:KSM720916 LCI720912:LCI720916 LME720912:LME720916 LWA720912:LWA720916 MFW720912:MFW720916 MPS720912:MPS720916 MZO720912:MZO720916 NJK720912:NJK720916 NTG720912:NTG720916 ODC720912:ODC720916 OMY720912:OMY720916 OWU720912:OWU720916 PGQ720912:PGQ720916 PQM720912:PQM720916 QAI720912:QAI720916 QKE720912:QKE720916 QUA720912:QUA720916 RDW720912:RDW720916 RNS720912:RNS720916 RXO720912:RXO720916 SHK720912:SHK720916 SRG720912:SRG720916 TBC720912:TBC720916 TKY720912:TKY720916 TUU720912:TUU720916 UEQ720912:UEQ720916 UOM720912:UOM720916 UYI720912:UYI720916 VIE720912:VIE720916 VSA720912:VSA720916 WBW720912:WBW720916 WLS720912:WLS720916 WVO720912:WVO720916 G786448:G786452 JC786448:JC786452 SY786448:SY786452 ACU786448:ACU786452 AMQ786448:AMQ786452 AWM786448:AWM786452 BGI786448:BGI786452 BQE786448:BQE786452 CAA786448:CAA786452 CJW786448:CJW786452 CTS786448:CTS786452 DDO786448:DDO786452 DNK786448:DNK786452 DXG786448:DXG786452 EHC786448:EHC786452 EQY786448:EQY786452 FAU786448:FAU786452 FKQ786448:FKQ786452 FUM786448:FUM786452 GEI786448:GEI786452 GOE786448:GOE786452 GYA786448:GYA786452 HHW786448:HHW786452 HRS786448:HRS786452 IBO786448:IBO786452 ILK786448:ILK786452 IVG786448:IVG786452 JFC786448:JFC786452 JOY786448:JOY786452 JYU786448:JYU786452 KIQ786448:KIQ786452 KSM786448:KSM786452 LCI786448:LCI786452 LME786448:LME786452 LWA786448:LWA786452 MFW786448:MFW786452 MPS786448:MPS786452 MZO786448:MZO786452 NJK786448:NJK786452 NTG786448:NTG786452 ODC786448:ODC786452 OMY786448:OMY786452 OWU786448:OWU786452 PGQ786448:PGQ786452 PQM786448:PQM786452 QAI786448:QAI786452 QKE786448:QKE786452 QUA786448:QUA786452 RDW786448:RDW786452 RNS786448:RNS786452 RXO786448:RXO786452 SHK786448:SHK786452 SRG786448:SRG786452 TBC786448:TBC786452 TKY786448:TKY786452 TUU786448:TUU786452 UEQ786448:UEQ786452 UOM786448:UOM786452 UYI786448:UYI786452 VIE786448:VIE786452 VSA786448:VSA786452 WBW786448:WBW786452 WLS786448:WLS786452 WVO786448:WVO786452 G851984:G851988 JC851984:JC851988 SY851984:SY851988 ACU851984:ACU851988 AMQ851984:AMQ851988 AWM851984:AWM851988 BGI851984:BGI851988 BQE851984:BQE851988 CAA851984:CAA851988 CJW851984:CJW851988 CTS851984:CTS851988 DDO851984:DDO851988 DNK851984:DNK851988 DXG851984:DXG851988 EHC851984:EHC851988 EQY851984:EQY851988 FAU851984:FAU851988 FKQ851984:FKQ851988 FUM851984:FUM851988 GEI851984:GEI851988 GOE851984:GOE851988 GYA851984:GYA851988 HHW851984:HHW851988 HRS851984:HRS851988 IBO851984:IBO851988 ILK851984:ILK851988 IVG851984:IVG851988 JFC851984:JFC851988 JOY851984:JOY851988 JYU851984:JYU851988 KIQ851984:KIQ851988 KSM851984:KSM851988 LCI851984:LCI851988 LME851984:LME851988 LWA851984:LWA851988 MFW851984:MFW851988 MPS851984:MPS851988 MZO851984:MZO851988 NJK851984:NJK851988 NTG851984:NTG851988 ODC851984:ODC851988 OMY851984:OMY851988 OWU851984:OWU851988 PGQ851984:PGQ851988 PQM851984:PQM851988 QAI851984:QAI851988 QKE851984:QKE851988 QUA851984:QUA851988 RDW851984:RDW851988 RNS851984:RNS851988 RXO851984:RXO851988 SHK851984:SHK851988 SRG851984:SRG851988 TBC851984:TBC851988 TKY851984:TKY851988 TUU851984:TUU851988 UEQ851984:UEQ851988 UOM851984:UOM851988 UYI851984:UYI851988 VIE851984:VIE851988 VSA851984:VSA851988 WBW851984:WBW851988 WLS851984:WLS851988 WVO851984:WVO851988 G917520:G917524 JC917520:JC917524 SY917520:SY917524 ACU917520:ACU917524 AMQ917520:AMQ917524 AWM917520:AWM917524 BGI917520:BGI917524 BQE917520:BQE917524 CAA917520:CAA917524 CJW917520:CJW917524 CTS917520:CTS917524 DDO917520:DDO917524 DNK917520:DNK917524 DXG917520:DXG917524 EHC917520:EHC917524 EQY917520:EQY917524 FAU917520:FAU917524 FKQ917520:FKQ917524 FUM917520:FUM917524 GEI917520:GEI917524 GOE917520:GOE917524 GYA917520:GYA917524 HHW917520:HHW917524 HRS917520:HRS917524 IBO917520:IBO917524 ILK917520:ILK917524 IVG917520:IVG917524 JFC917520:JFC917524 JOY917520:JOY917524 JYU917520:JYU917524 KIQ917520:KIQ917524 KSM917520:KSM917524 LCI917520:LCI917524 LME917520:LME917524 LWA917520:LWA917524 MFW917520:MFW917524 MPS917520:MPS917524 MZO917520:MZO917524 NJK917520:NJK917524 NTG917520:NTG917524 ODC917520:ODC917524 OMY917520:OMY917524 OWU917520:OWU917524 PGQ917520:PGQ917524 PQM917520:PQM917524 QAI917520:QAI917524 QKE917520:QKE917524 QUA917520:QUA917524 RDW917520:RDW917524 RNS917520:RNS917524 RXO917520:RXO917524 SHK917520:SHK917524 SRG917520:SRG917524 TBC917520:TBC917524 TKY917520:TKY917524 TUU917520:TUU917524 UEQ917520:UEQ917524 UOM917520:UOM917524 UYI917520:UYI917524 VIE917520:VIE917524 VSA917520:VSA917524 WBW917520:WBW917524 WLS917520:WLS917524 WVO917520:WVO917524 G983056:G983060 JC983056:JC983060 SY983056:SY983060 ACU983056:ACU983060 AMQ983056:AMQ983060 AWM983056:AWM983060 BGI983056:BGI983060 BQE983056:BQE983060 CAA983056:CAA983060 CJW983056:CJW983060 CTS983056:CTS983060 DDO983056:DDO983060 DNK983056:DNK983060 DXG983056:DXG983060 EHC983056:EHC983060 EQY983056:EQY983060 FAU983056:FAU983060 FKQ983056:FKQ983060 FUM983056:FUM983060 GEI983056:GEI983060 GOE983056:GOE983060 GYA983056:GYA983060 HHW983056:HHW983060 HRS983056:HRS983060 IBO983056:IBO983060 ILK983056:ILK983060 IVG983056:IVG983060 JFC983056:JFC983060 JOY983056:JOY983060 JYU983056:JYU983060 KIQ983056:KIQ983060 KSM983056:KSM983060 LCI983056:LCI983060 LME983056:LME983060 LWA983056:LWA983060 MFW983056:MFW983060 MPS983056:MPS983060 MZO983056:MZO983060 NJK983056:NJK983060 NTG983056:NTG983060 ODC983056:ODC983060 OMY983056:OMY983060 OWU983056:OWU983060 PGQ983056:PGQ983060 PQM983056:PQM983060 QAI983056:QAI983060 QKE983056:QKE983060 QUA983056:QUA983060 RDW983056:RDW983060 RNS983056:RNS983060 RXO983056:RXO983060 SHK983056:SHK983060 SRG983056:SRG983060 TBC983056:TBC983060 TKY983056:TKY983060 TUU983056:TUU983060 UEQ983056:UEQ983060 UOM983056:UOM983060 UYI983056:UYI983060 VIE983056:VIE983060 VSA983056:VSA983060 WBW983056:WBW983060 WLS983056:WLS983060 WVO983056:WVO983060 WVO18:WVO22 WLS18:WLS22 WBW18:WBW22 VSA18:VSA22 VIE18:VIE22 UYI18:UYI22 UOM18:UOM22 UEQ18:UEQ22 TUU18:TUU22 TKY18:TKY22 TBC18:TBC22 SRG18:SRG22 SHK18:SHK22 RXO18:RXO22 RNS18:RNS22 RDW18:RDW22 QUA18:QUA22 QKE18:QKE22 QAI18:QAI22 PQM18:PQM22 PGQ18:PGQ22 OWU18:OWU22 OMY18:OMY22 ODC18:ODC22 NTG18:NTG22 NJK18:NJK22 MZO18:MZO22 MPS18:MPS22 MFW18:MFW22 LWA18:LWA22 LME18:LME22 LCI18:LCI22 KSM18:KSM22 KIQ18:KIQ22 JYU18:JYU22 JOY18:JOY22 JFC18:JFC22 IVG18:IVG22 ILK18:ILK22 IBO18:IBO22 HRS18:HRS22 HHW18:HHW22 GYA18:GYA22 GOE18:GOE22 GEI18:GEI22 FUM18:FUM22 FKQ18:FKQ22 FAU18:FAU22 EQY18:EQY22 EHC18:EHC22 DXG18:DXG22 DNK18:DNK22 DDO18:DDO22 CTS18:CTS22 CJW18:CJW22 CAA18:CAA22 BQE18:BQE22 BGI18:BGI22 AWM18:AWM22 AMQ18:AMQ22 ACU18:ACU22 SY18:SY22 JC18:JC22 G18:G20 G22 G28">
      <formula1>0</formula1>
    </dataValidation>
    <dataValidation type="whole" operator="greaterThanOrEqual" allowBlank="1" showInputMessage="1" showErrorMessage="1" error="Enter numeric figure only." sqref="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formula1>0</formula1>
    </dataValidation>
    <dataValidation operator="greaterThanOrEqual" allowBlank="1" showInputMessage="1" showErrorMessage="1" error="Enter numeric figure without decimal only"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dataValidation operator="greaterThan" allowBlank="1" showInputMessage="1" showErrorMessage="1" error="Enter numeric figures only." sqref="G21 G27"/>
  </dataValidations>
  <pageMargins left="0.72" right="0.49" top="0.62" bottom="0.52" header="0.32" footer="0.27"/>
  <pageSetup scale="78" orientation="portrait" r:id="rId6"/>
  <headerFooter alignWithMargins="0">
    <oddFooter>&amp;R&amp;"Book Antiqua,Bold"&amp;10Letter of Discount  / Page &amp;P of &amp;N</oddFooter>
  </headerFooter>
  <drawing r:id="rId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6.5"/>
  <cols>
    <col min="1" max="1" width="9.140625" style="296"/>
    <col min="2" max="2" width="30.7109375" style="297" customWidth="1"/>
    <col min="3" max="3" width="26.140625" style="297" customWidth="1"/>
    <col min="4" max="5" width="17.85546875" style="297" customWidth="1"/>
    <col min="6" max="257" width="9.140625" style="273"/>
    <col min="258" max="258" width="30.7109375" style="273" customWidth="1"/>
    <col min="259" max="259" width="26.140625" style="273" customWidth="1"/>
    <col min="260" max="261" width="17.85546875" style="273" customWidth="1"/>
    <col min="262" max="513" width="9.140625" style="273"/>
    <col min="514" max="514" width="30.7109375" style="273" customWidth="1"/>
    <col min="515" max="515" width="26.140625" style="273" customWidth="1"/>
    <col min="516" max="517" width="17.85546875" style="273" customWidth="1"/>
    <col min="518" max="769" width="9.140625" style="273"/>
    <col min="770" max="770" width="30.7109375" style="273" customWidth="1"/>
    <col min="771" max="771" width="26.140625" style="273" customWidth="1"/>
    <col min="772" max="773" width="17.85546875" style="273" customWidth="1"/>
    <col min="774" max="1025" width="9.140625" style="273"/>
    <col min="1026" max="1026" width="30.7109375" style="273" customWidth="1"/>
    <col min="1027" max="1027" width="26.140625" style="273" customWidth="1"/>
    <col min="1028" max="1029" width="17.85546875" style="273" customWidth="1"/>
    <col min="1030" max="1281" width="9.140625" style="273"/>
    <col min="1282" max="1282" width="30.7109375" style="273" customWidth="1"/>
    <col min="1283" max="1283" width="26.140625" style="273" customWidth="1"/>
    <col min="1284" max="1285" width="17.85546875" style="273" customWidth="1"/>
    <col min="1286" max="1537" width="9.140625" style="273"/>
    <col min="1538" max="1538" width="30.7109375" style="273" customWidth="1"/>
    <col min="1539" max="1539" width="26.140625" style="273" customWidth="1"/>
    <col min="1540" max="1541" width="17.85546875" style="273" customWidth="1"/>
    <col min="1542" max="1793" width="9.140625" style="273"/>
    <col min="1794" max="1794" width="30.7109375" style="273" customWidth="1"/>
    <col min="1795" max="1795" width="26.140625" style="273" customWidth="1"/>
    <col min="1796" max="1797" width="17.85546875" style="273" customWidth="1"/>
    <col min="1798" max="2049" width="9.140625" style="273"/>
    <col min="2050" max="2050" width="30.7109375" style="273" customWidth="1"/>
    <col min="2051" max="2051" width="26.140625" style="273" customWidth="1"/>
    <col min="2052" max="2053" width="17.85546875" style="273" customWidth="1"/>
    <col min="2054" max="2305" width="9.140625" style="273"/>
    <col min="2306" max="2306" width="30.7109375" style="273" customWidth="1"/>
    <col min="2307" max="2307" width="26.140625" style="273" customWidth="1"/>
    <col min="2308" max="2309" width="17.85546875" style="273" customWidth="1"/>
    <col min="2310" max="2561" width="9.140625" style="273"/>
    <col min="2562" max="2562" width="30.7109375" style="273" customWidth="1"/>
    <col min="2563" max="2563" width="26.140625" style="273" customWidth="1"/>
    <col min="2564" max="2565" width="17.85546875" style="273" customWidth="1"/>
    <col min="2566" max="2817" width="9.140625" style="273"/>
    <col min="2818" max="2818" width="30.7109375" style="273" customWidth="1"/>
    <col min="2819" max="2819" width="26.140625" style="273" customWidth="1"/>
    <col min="2820" max="2821" width="17.85546875" style="273" customWidth="1"/>
    <col min="2822" max="3073" width="9.140625" style="273"/>
    <col min="3074" max="3074" width="30.7109375" style="273" customWidth="1"/>
    <col min="3075" max="3075" width="26.140625" style="273" customWidth="1"/>
    <col min="3076" max="3077" width="17.85546875" style="273" customWidth="1"/>
    <col min="3078" max="3329" width="9.140625" style="273"/>
    <col min="3330" max="3330" width="30.7109375" style="273" customWidth="1"/>
    <col min="3331" max="3331" width="26.140625" style="273" customWidth="1"/>
    <col min="3332" max="3333" width="17.85546875" style="273" customWidth="1"/>
    <col min="3334" max="3585" width="9.140625" style="273"/>
    <col min="3586" max="3586" width="30.7109375" style="273" customWidth="1"/>
    <col min="3587" max="3587" width="26.140625" style="273" customWidth="1"/>
    <col min="3588" max="3589" width="17.85546875" style="273" customWidth="1"/>
    <col min="3590" max="3841" width="9.140625" style="273"/>
    <col min="3842" max="3842" width="30.7109375" style="273" customWidth="1"/>
    <col min="3843" max="3843" width="26.140625" style="273" customWidth="1"/>
    <col min="3844" max="3845" width="17.85546875" style="273" customWidth="1"/>
    <col min="3846" max="4097" width="9.140625" style="273"/>
    <col min="4098" max="4098" width="30.7109375" style="273" customWidth="1"/>
    <col min="4099" max="4099" width="26.140625" style="273" customWidth="1"/>
    <col min="4100" max="4101" width="17.85546875" style="273" customWidth="1"/>
    <col min="4102" max="4353" width="9.140625" style="273"/>
    <col min="4354" max="4354" width="30.7109375" style="273" customWidth="1"/>
    <col min="4355" max="4355" width="26.140625" style="273" customWidth="1"/>
    <col min="4356" max="4357" width="17.85546875" style="273" customWidth="1"/>
    <col min="4358" max="4609" width="9.140625" style="273"/>
    <col min="4610" max="4610" width="30.7109375" style="273" customWidth="1"/>
    <col min="4611" max="4611" width="26.140625" style="273" customWidth="1"/>
    <col min="4612" max="4613" width="17.85546875" style="273" customWidth="1"/>
    <col min="4614" max="4865" width="9.140625" style="273"/>
    <col min="4866" max="4866" width="30.7109375" style="273" customWidth="1"/>
    <col min="4867" max="4867" width="26.140625" style="273" customWidth="1"/>
    <col min="4868" max="4869" width="17.85546875" style="273" customWidth="1"/>
    <col min="4870" max="5121" width="9.140625" style="273"/>
    <col min="5122" max="5122" width="30.7109375" style="273" customWidth="1"/>
    <col min="5123" max="5123" width="26.140625" style="273" customWidth="1"/>
    <col min="5124" max="5125" width="17.85546875" style="273" customWidth="1"/>
    <col min="5126" max="5377" width="9.140625" style="273"/>
    <col min="5378" max="5378" width="30.7109375" style="273" customWidth="1"/>
    <col min="5379" max="5379" width="26.140625" style="273" customWidth="1"/>
    <col min="5380" max="5381" width="17.85546875" style="273" customWidth="1"/>
    <col min="5382" max="5633" width="9.140625" style="273"/>
    <col min="5634" max="5634" width="30.7109375" style="273" customWidth="1"/>
    <col min="5635" max="5635" width="26.140625" style="273" customWidth="1"/>
    <col min="5636" max="5637" width="17.85546875" style="273" customWidth="1"/>
    <col min="5638" max="5889" width="9.140625" style="273"/>
    <col min="5890" max="5890" width="30.7109375" style="273" customWidth="1"/>
    <col min="5891" max="5891" width="26.140625" style="273" customWidth="1"/>
    <col min="5892" max="5893" width="17.85546875" style="273" customWidth="1"/>
    <col min="5894" max="6145" width="9.140625" style="273"/>
    <col min="6146" max="6146" width="30.7109375" style="273" customWidth="1"/>
    <col min="6147" max="6147" width="26.140625" style="273" customWidth="1"/>
    <col min="6148" max="6149" width="17.85546875" style="273" customWidth="1"/>
    <col min="6150" max="6401" width="9.140625" style="273"/>
    <col min="6402" max="6402" width="30.7109375" style="273" customWidth="1"/>
    <col min="6403" max="6403" width="26.140625" style="273" customWidth="1"/>
    <col min="6404" max="6405" width="17.85546875" style="273" customWidth="1"/>
    <col min="6406" max="6657" width="9.140625" style="273"/>
    <col min="6658" max="6658" width="30.7109375" style="273" customWidth="1"/>
    <col min="6659" max="6659" width="26.140625" style="273" customWidth="1"/>
    <col min="6660" max="6661" width="17.85546875" style="273" customWidth="1"/>
    <col min="6662" max="6913" width="9.140625" style="273"/>
    <col min="6914" max="6914" width="30.7109375" style="273" customWidth="1"/>
    <col min="6915" max="6915" width="26.140625" style="273" customWidth="1"/>
    <col min="6916" max="6917" width="17.85546875" style="273" customWidth="1"/>
    <col min="6918" max="7169" width="9.140625" style="273"/>
    <col min="7170" max="7170" width="30.7109375" style="273" customWidth="1"/>
    <col min="7171" max="7171" width="26.140625" style="273" customWidth="1"/>
    <col min="7172" max="7173" width="17.85546875" style="273" customWidth="1"/>
    <col min="7174" max="7425" width="9.140625" style="273"/>
    <col min="7426" max="7426" width="30.7109375" style="273" customWidth="1"/>
    <col min="7427" max="7427" width="26.140625" style="273" customWidth="1"/>
    <col min="7428" max="7429" width="17.85546875" style="273" customWidth="1"/>
    <col min="7430" max="7681" width="9.140625" style="273"/>
    <col min="7682" max="7682" width="30.7109375" style="273" customWidth="1"/>
    <col min="7683" max="7683" width="26.140625" style="273" customWidth="1"/>
    <col min="7684" max="7685" width="17.85546875" style="273" customWidth="1"/>
    <col min="7686" max="7937" width="9.140625" style="273"/>
    <col min="7938" max="7938" width="30.7109375" style="273" customWidth="1"/>
    <col min="7939" max="7939" width="26.140625" style="273" customWidth="1"/>
    <col min="7940" max="7941" width="17.85546875" style="273" customWidth="1"/>
    <col min="7942" max="8193" width="9.140625" style="273"/>
    <col min="8194" max="8194" width="30.7109375" style="273" customWidth="1"/>
    <col min="8195" max="8195" width="26.140625" style="273" customWidth="1"/>
    <col min="8196" max="8197" width="17.85546875" style="273" customWidth="1"/>
    <col min="8198" max="8449" width="9.140625" style="273"/>
    <col min="8450" max="8450" width="30.7109375" style="273" customWidth="1"/>
    <col min="8451" max="8451" width="26.140625" style="273" customWidth="1"/>
    <col min="8452" max="8453" width="17.85546875" style="273" customWidth="1"/>
    <col min="8454" max="8705" width="9.140625" style="273"/>
    <col min="8706" max="8706" width="30.7109375" style="273" customWidth="1"/>
    <col min="8707" max="8707" width="26.140625" style="273" customWidth="1"/>
    <col min="8708" max="8709" width="17.85546875" style="273" customWidth="1"/>
    <col min="8710" max="8961" width="9.140625" style="273"/>
    <col min="8962" max="8962" width="30.7109375" style="273" customWidth="1"/>
    <col min="8963" max="8963" width="26.140625" style="273" customWidth="1"/>
    <col min="8964" max="8965" width="17.85546875" style="273" customWidth="1"/>
    <col min="8966" max="9217" width="9.140625" style="273"/>
    <col min="9218" max="9218" width="30.7109375" style="273" customWidth="1"/>
    <col min="9219" max="9219" width="26.140625" style="273" customWidth="1"/>
    <col min="9220" max="9221" width="17.85546875" style="273" customWidth="1"/>
    <col min="9222" max="9473" width="9.140625" style="273"/>
    <col min="9474" max="9474" width="30.7109375" style="273" customWidth="1"/>
    <col min="9475" max="9475" width="26.140625" style="273" customWidth="1"/>
    <col min="9476" max="9477" width="17.85546875" style="273" customWidth="1"/>
    <col min="9478" max="9729" width="9.140625" style="273"/>
    <col min="9730" max="9730" width="30.7109375" style="273" customWidth="1"/>
    <col min="9731" max="9731" width="26.140625" style="273" customWidth="1"/>
    <col min="9732" max="9733" width="17.85546875" style="273" customWidth="1"/>
    <col min="9734" max="9985" width="9.140625" style="273"/>
    <col min="9986" max="9986" width="30.7109375" style="273" customWidth="1"/>
    <col min="9987" max="9987" width="26.140625" style="273" customWidth="1"/>
    <col min="9988" max="9989" width="17.85546875" style="273" customWidth="1"/>
    <col min="9990" max="10241" width="9.140625" style="273"/>
    <col min="10242" max="10242" width="30.7109375" style="273" customWidth="1"/>
    <col min="10243" max="10243" width="26.140625" style="273" customWidth="1"/>
    <col min="10244" max="10245" width="17.85546875" style="273" customWidth="1"/>
    <col min="10246" max="10497" width="9.140625" style="273"/>
    <col min="10498" max="10498" width="30.7109375" style="273" customWidth="1"/>
    <col min="10499" max="10499" width="26.140625" style="273" customWidth="1"/>
    <col min="10500" max="10501" width="17.85546875" style="273" customWidth="1"/>
    <col min="10502" max="10753" width="9.140625" style="273"/>
    <col min="10754" max="10754" width="30.7109375" style="273" customWidth="1"/>
    <col min="10755" max="10755" width="26.140625" style="273" customWidth="1"/>
    <col min="10756" max="10757" width="17.85546875" style="273" customWidth="1"/>
    <col min="10758" max="11009" width="9.140625" style="273"/>
    <col min="11010" max="11010" width="30.7109375" style="273" customWidth="1"/>
    <col min="11011" max="11011" width="26.140625" style="273" customWidth="1"/>
    <col min="11012" max="11013" width="17.85546875" style="273" customWidth="1"/>
    <col min="11014" max="11265" width="9.140625" style="273"/>
    <col min="11266" max="11266" width="30.7109375" style="273" customWidth="1"/>
    <col min="11267" max="11267" width="26.140625" style="273" customWidth="1"/>
    <col min="11268" max="11269" width="17.85546875" style="273" customWidth="1"/>
    <col min="11270" max="11521" width="9.140625" style="273"/>
    <col min="11522" max="11522" width="30.7109375" style="273" customWidth="1"/>
    <col min="11523" max="11523" width="26.140625" style="273" customWidth="1"/>
    <col min="11524" max="11525" width="17.85546875" style="273" customWidth="1"/>
    <col min="11526" max="11777" width="9.140625" style="273"/>
    <col min="11778" max="11778" width="30.7109375" style="273" customWidth="1"/>
    <col min="11779" max="11779" width="26.140625" style="273" customWidth="1"/>
    <col min="11780" max="11781" width="17.85546875" style="273" customWidth="1"/>
    <col min="11782" max="12033" width="9.140625" style="273"/>
    <col min="12034" max="12034" width="30.7109375" style="273" customWidth="1"/>
    <col min="12035" max="12035" width="26.140625" style="273" customWidth="1"/>
    <col min="12036" max="12037" width="17.85546875" style="273" customWidth="1"/>
    <col min="12038" max="12289" width="9.140625" style="273"/>
    <col min="12290" max="12290" width="30.7109375" style="273" customWidth="1"/>
    <col min="12291" max="12291" width="26.140625" style="273" customWidth="1"/>
    <col min="12292" max="12293" width="17.85546875" style="273" customWidth="1"/>
    <col min="12294" max="12545" width="9.140625" style="273"/>
    <col min="12546" max="12546" width="30.7109375" style="273" customWidth="1"/>
    <col min="12547" max="12547" width="26.140625" style="273" customWidth="1"/>
    <col min="12548" max="12549" width="17.85546875" style="273" customWidth="1"/>
    <col min="12550" max="12801" width="9.140625" style="273"/>
    <col min="12802" max="12802" width="30.7109375" style="273" customWidth="1"/>
    <col min="12803" max="12803" width="26.140625" style="273" customWidth="1"/>
    <col min="12804" max="12805" width="17.85546875" style="273" customWidth="1"/>
    <col min="12806" max="13057" width="9.140625" style="273"/>
    <col min="13058" max="13058" width="30.7109375" style="273" customWidth="1"/>
    <col min="13059" max="13059" width="26.140625" style="273" customWidth="1"/>
    <col min="13060" max="13061" width="17.85546875" style="273" customWidth="1"/>
    <col min="13062" max="13313" width="9.140625" style="273"/>
    <col min="13314" max="13314" width="30.7109375" style="273" customWidth="1"/>
    <col min="13315" max="13315" width="26.140625" style="273" customWidth="1"/>
    <col min="13316" max="13317" width="17.85546875" style="273" customWidth="1"/>
    <col min="13318" max="13569" width="9.140625" style="273"/>
    <col min="13570" max="13570" width="30.7109375" style="273" customWidth="1"/>
    <col min="13571" max="13571" width="26.140625" style="273" customWidth="1"/>
    <col min="13572" max="13573" width="17.85546875" style="273" customWidth="1"/>
    <col min="13574" max="13825" width="9.140625" style="273"/>
    <col min="13826" max="13826" width="30.7109375" style="273" customWidth="1"/>
    <col min="13827" max="13827" width="26.140625" style="273" customWidth="1"/>
    <col min="13828" max="13829" width="17.85546875" style="273" customWidth="1"/>
    <col min="13830" max="14081" width="9.140625" style="273"/>
    <col min="14082" max="14082" width="30.7109375" style="273" customWidth="1"/>
    <col min="14083" max="14083" width="26.140625" style="273" customWidth="1"/>
    <col min="14084" max="14085" width="17.85546875" style="273" customWidth="1"/>
    <col min="14086" max="14337" width="9.140625" style="273"/>
    <col min="14338" max="14338" width="30.7109375" style="273" customWidth="1"/>
    <col min="14339" max="14339" width="26.140625" style="273" customWidth="1"/>
    <col min="14340" max="14341" width="17.85546875" style="273" customWidth="1"/>
    <col min="14342" max="14593" width="9.140625" style="273"/>
    <col min="14594" max="14594" width="30.7109375" style="273" customWidth="1"/>
    <col min="14595" max="14595" width="26.140625" style="273" customWidth="1"/>
    <col min="14596" max="14597" width="17.85546875" style="273" customWidth="1"/>
    <col min="14598" max="14849" width="9.140625" style="273"/>
    <col min="14850" max="14850" width="30.7109375" style="273" customWidth="1"/>
    <col min="14851" max="14851" width="26.140625" style="273" customWidth="1"/>
    <col min="14852" max="14853" width="17.85546875" style="273" customWidth="1"/>
    <col min="14854" max="15105" width="9.140625" style="273"/>
    <col min="15106" max="15106" width="30.7109375" style="273" customWidth="1"/>
    <col min="15107" max="15107" width="26.140625" style="273" customWidth="1"/>
    <col min="15108" max="15109" width="17.85546875" style="273" customWidth="1"/>
    <col min="15110" max="15361" width="9.140625" style="273"/>
    <col min="15362" max="15362" width="30.7109375" style="273" customWidth="1"/>
    <col min="15363" max="15363" width="26.140625" style="273" customWidth="1"/>
    <col min="15364" max="15365" width="17.85546875" style="273" customWidth="1"/>
    <col min="15366" max="15617" width="9.140625" style="273"/>
    <col min="15618" max="15618" width="30.7109375" style="273" customWidth="1"/>
    <col min="15619" max="15619" width="26.140625" style="273" customWidth="1"/>
    <col min="15620" max="15621" width="17.85546875" style="273" customWidth="1"/>
    <col min="15622" max="15873" width="9.140625" style="273"/>
    <col min="15874" max="15874" width="30.7109375" style="273" customWidth="1"/>
    <col min="15875" max="15875" width="26.140625" style="273" customWidth="1"/>
    <col min="15876" max="15877" width="17.85546875" style="273" customWidth="1"/>
    <col min="15878" max="16129" width="9.140625" style="273"/>
    <col min="16130" max="16130" width="30.7109375" style="273" customWidth="1"/>
    <col min="16131" max="16131" width="26.140625" style="273" customWidth="1"/>
    <col min="16132" max="16133" width="17.85546875" style="273" customWidth="1"/>
    <col min="16134" max="16384" width="9.140625" style="273"/>
  </cols>
  <sheetData>
    <row r="1" spans="1:6">
      <c r="A1" s="283"/>
      <c r="B1" s="284"/>
      <c r="C1" s="284"/>
      <c r="D1" s="284"/>
      <c r="E1" s="284"/>
    </row>
    <row r="2" spans="1:6" ht="21.95" customHeight="1">
      <c r="A2" s="969" t="s">
        <v>167</v>
      </c>
      <c r="B2" s="969"/>
      <c r="C2" s="969"/>
      <c r="D2" s="969"/>
      <c r="E2" s="273"/>
    </row>
    <row r="3" spans="1:6">
      <c r="A3" s="283"/>
      <c r="B3" s="284"/>
      <c r="C3" s="284"/>
      <c r="D3" s="284"/>
      <c r="E3" s="284"/>
    </row>
    <row r="4" spans="1:6" ht="30">
      <c r="A4" s="285" t="s">
        <v>168</v>
      </c>
      <c r="B4" s="286" t="s">
        <v>169</v>
      </c>
      <c r="C4" s="285" t="s">
        <v>119</v>
      </c>
      <c r="D4" s="285" t="s">
        <v>170</v>
      </c>
      <c r="E4" s="285" t="s">
        <v>171</v>
      </c>
    </row>
    <row r="5" spans="1:6" ht="18" customHeight="1">
      <c r="A5" s="287" t="s">
        <v>172</v>
      </c>
      <c r="B5" s="287" t="s">
        <v>173</v>
      </c>
      <c r="C5" s="287" t="s">
        <v>174</v>
      </c>
      <c r="D5" s="287" t="s">
        <v>175</v>
      </c>
      <c r="E5" s="287" t="s">
        <v>176</v>
      </c>
    </row>
    <row r="6" spans="1:6" ht="45" customHeight="1">
      <c r="A6" s="288">
        <v>1</v>
      </c>
      <c r="B6" s="289"/>
      <c r="C6" s="290"/>
      <c r="D6" s="291"/>
      <c r="E6" s="292">
        <f t="shared" ref="E6:E15" si="0">C6*D6</f>
        <v>0</v>
      </c>
    </row>
    <row r="7" spans="1:6" ht="45" customHeight="1">
      <c r="A7" s="288">
        <v>2</v>
      </c>
      <c r="B7" s="289"/>
      <c r="C7" s="290"/>
      <c r="D7" s="291"/>
      <c r="E7" s="292">
        <f t="shared" si="0"/>
        <v>0</v>
      </c>
    </row>
    <row r="8" spans="1:6" ht="45" customHeight="1">
      <c r="A8" s="288">
        <v>3</v>
      </c>
      <c r="B8" s="289"/>
      <c r="C8" s="290"/>
      <c r="D8" s="291"/>
      <c r="E8" s="292">
        <f t="shared" si="0"/>
        <v>0</v>
      </c>
    </row>
    <row r="9" spans="1:6" ht="45" customHeight="1">
      <c r="A9" s="288">
        <v>4</v>
      </c>
      <c r="B9" s="289"/>
      <c r="C9" s="290"/>
      <c r="D9" s="291"/>
      <c r="E9" s="292">
        <f t="shared" si="0"/>
        <v>0</v>
      </c>
    </row>
    <row r="10" spans="1:6" ht="45" customHeight="1">
      <c r="A10" s="288">
        <v>5</v>
      </c>
      <c r="B10" s="289"/>
      <c r="C10" s="290"/>
      <c r="D10" s="291"/>
      <c r="E10" s="292">
        <f t="shared" si="0"/>
        <v>0</v>
      </c>
    </row>
    <row r="11" spans="1:6" ht="45" customHeight="1">
      <c r="A11" s="288">
        <v>6</v>
      </c>
      <c r="B11" s="289"/>
      <c r="C11" s="290"/>
      <c r="D11" s="291"/>
      <c r="E11" s="292">
        <f t="shared" si="0"/>
        <v>0</v>
      </c>
    </row>
    <row r="12" spans="1:6" ht="45" customHeight="1">
      <c r="A12" s="288">
        <v>7</v>
      </c>
      <c r="B12" s="289"/>
      <c r="C12" s="290"/>
      <c r="D12" s="291"/>
      <c r="E12" s="292">
        <f t="shared" si="0"/>
        <v>0</v>
      </c>
    </row>
    <row r="13" spans="1:6" ht="45" customHeight="1">
      <c r="A13" s="288">
        <v>8</v>
      </c>
      <c r="B13" s="289"/>
      <c r="C13" s="290"/>
      <c r="D13" s="291"/>
      <c r="E13" s="292">
        <f t="shared" si="0"/>
        <v>0</v>
      </c>
    </row>
    <row r="14" spans="1:6" ht="45" customHeight="1">
      <c r="A14" s="288">
        <v>9</v>
      </c>
      <c r="B14" s="289"/>
      <c r="C14" s="290"/>
      <c r="D14" s="291"/>
      <c r="E14" s="292">
        <f t="shared" si="0"/>
        <v>0</v>
      </c>
    </row>
    <row r="15" spans="1:6" ht="45" customHeight="1">
      <c r="A15" s="288">
        <v>10</v>
      </c>
      <c r="B15" s="289"/>
      <c r="C15" s="290"/>
      <c r="D15" s="291"/>
      <c r="E15" s="292">
        <f t="shared" si="0"/>
        <v>0</v>
      </c>
    </row>
    <row r="16" spans="1:6" ht="45" customHeight="1">
      <c r="A16" s="293"/>
      <c r="B16" s="294" t="s">
        <v>177</v>
      </c>
      <c r="C16" s="294"/>
      <c r="D16" s="294"/>
      <c r="E16" s="294">
        <f>SUM(E6:E15)</f>
        <v>0</v>
      </c>
      <c r="F16" s="295"/>
    </row>
    <row r="17" ht="30" customHeight="1"/>
    <row r="18" ht="30" customHeight="1"/>
    <row r="19" ht="30" customHeight="1"/>
    <row r="20" ht="30" customHeight="1"/>
    <row r="21" ht="30" customHeight="1"/>
  </sheetData>
  <sheetProtection password="916E" sheet="1" formatColumns="0" formatRows="0" selectLockedCells="1"/>
  <customSheetViews>
    <customSheetView guid="{83920EE0-E8FD-48B1-9AB8-BA60512AB904}" state="hidden">
      <selection activeCell="D6" sqref="D6"/>
      <pageMargins left="0.75" right="0.75" top="0.65" bottom="1" header="0.5" footer="0.5"/>
      <pageSetup orientation="portrait" r:id="rId1"/>
      <headerFooter alignWithMargins="0"/>
    </customSheetView>
    <customSheetView guid="{F6B46BB5-6129-417F-AAA2-2F132322448E}" state="hidden">
      <selection activeCell="D6" sqref="D6"/>
      <pageMargins left="0.75" right="0.75" top="0.65" bottom="1" header="0.5" footer="0.5"/>
      <pageSetup orientation="portrait" r:id="rId2"/>
      <headerFooter alignWithMargins="0"/>
    </customSheetView>
    <customSheetView guid="{BF4E98EC-B3A8-42CF-8525-78BE0EF2C154}" state="hidden">
      <selection activeCell="D6" sqref="D6"/>
      <pageMargins left="0.75" right="0.75" top="0.65" bottom="1" header="0.5" footer="0.5"/>
      <pageSetup orientation="portrait" r:id="rId3"/>
      <headerFooter alignWithMargins="0"/>
    </customSheetView>
    <customSheetView guid="{22CC5C8B-E1A0-44D5-9004-AA64A7EE9D42}" state="hidden">
      <selection activeCell="D6" sqref="D6"/>
      <pageMargins left="0.75" right="0.75" top="0.65" bottom="1" header="0.5" footer="0.5"/>
      <pageSetup orientation="portrait" r:id="rId4"/>
      <headerFooter alignWithMargins="0"/>
    </customSheetView>
    <customSheetView guid="{B2530FEC-C859-41E4-A5EC-4A538DE0B660}" state="hidden">
      <selection activeCell="D6" sqref="D6"/>
      <pageMargins left="0.75" right="0.75" top="0.65" bottom="1" header="0.5" footer="0.5"/>
      <pageSetup orientation="portrait" r:id="rId5"/>
      <headerFooter alignWithMargins="0"/>
    </customSheetView>
  </customSheetViews>
  <mergeCells count="1">
    <mergeCell ref="A2:D2"/>
  </mergeCells>
  <pageMargins left="0.75" right="0.75" top="0.65" bottom="1" header="0.5" footer="0.5"/>
  <pageSetup orientation="portrait" r:id="rId6"/>
  <headerFooter alignWithMargins="0"/>
  <drawing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6.5"/>
  <cols>
    <col min="1" max="1" width="9.140625" style="296"/>
    <col min="2" max="2" width="30.7109375" style="297" customWidth="1"/>
    <col min="3" max="3" width="26.140625" style="297" customWidth="1"/>
    <col min="4" max="5" width="17.85546875" style="297" customWidth="1"/>
    <col min="6" max="257" width="9.140625" style="273"/>
    <col min="258" max="258" width="30.7109375" style="273" customWidth="1"/>
    <col min="259" max="259" width="26.140625" style="273" customWidth="1"/>
    <col min="260" max="261" width="17.85546875" style="273" customWidth="1"/>
    <col min="262" max="513" width="9.140625" style="273"/>
    <col min="514" max="514" width="30.7109375" style="273" customWidth="1"/>
    <col min="515" max="515" width="26.140625" style="273" customWidth="1"/>
    <col min="516" max="517" width="17.85546875" style="273" customWidth="1"/>
    <col min="518" max="769" width="9.140625" style="273"/>
    <col min="770" max="770" width="30.7109375" style="273" customWidth="1"/>
    <col min="771" max="771" width="26.140625" style="273" customWidth="1"/>
    <col min="772" max="773" width="17.85546875" style="273" customWidth="1"/>
    <col min="774" max="1025" width="9.140625" style="273"/>
    <col min="1026" max="1026" width="30.7109375" style="273" customWidth="1"/>
    <col min="1027" max="1027" width="26.140625" style="273" customWidth="1"/>
    <col min="1028" max="1029" width="17.85546875" style="273" customWidth="1"/>
    <col min="1030" max="1281" width="9.140625" style="273"/>
    <col min="1282" max="1282" width="30.7109375" style="273" customWidth="1"/>
    <col min="1283" max="1283" width="26.140625" style="273" customWidth="1"/>
    <col min="1284" max="1285" width="17.85546875" style="273" customWidth="1"/>
    <col min="1286" max="1537" width="9.140625" style="273"/>
    <col min="1538" max="1538" width="30.7109375" style="273" customWidth="1"/>
    <col min="1539" max="1539" width="26.140625" style="273" customWidth="1"/>
    <col min="1540" max="1541" width="17.85546875" style="273" customWidth="1"/>
    <col min="1542" max="1793" width="9.140625" style="273"/>
    <col min="1794" max="1794" width="30.7109375" style="273" customWidth="1"/>
    <col min="1795" max="1795" width="26.140625" style="273" customWidth="1"/>
    <col min="1796" max="1797" width="17.85546875" style="273" customWidth="1"/>
    <col min="1798" max="2049" width="9.140625" style="273"/>
    <col min="2050" max="2050" width="30.7109375" style="273" customWidth="1"/>
    <col min="2051" max="2051" width="26.140625" style="273" customWidth="1"/>
    <col min="2052" max="2053" width="17.85546875" style="273" customWidth="1"/>
    <col min="2054" max="2305" width="9.140625" style="273"/>
    <col min="2306" max="2306" width="30.7109375" style="273" customWidth="1"/>
    <col min="2307" max="2307" width="26.140625" style="273" customWidth="1"/>
    <col min="2308" max="2309" width="17.85546875" style="273" customWidth="1"/>
    <col min="2310" max="2561" width="9.140625" style="273"/>
    <col min="2562" max="2562" width="30.7109375" style="273" customWidth="1"/>
    <col min="2563" max="2563" width="26.140625" style="273" customWidth="1"/>
    <col min="2564" max="2565" width="17.85546875" style="273" customWidth="1"/>
    <col min="2566" max="2817" width="9.140625" style="273"/>
    <col min="2818" max="2818" width="30.7109375" style="273" customWidth="1"/>
    <col min="2819" max="2819" width="26.140625" style="273" customWidth="1"/>
    <col min="2820" max="2821" width="17.85546875" style="273" customWidth="1"/>
    <col min="2822" max="3073" width="9.140625" style="273"/>
    <col min="3074" max="3074" width="30.7109375" style="273" customWidth="1"/>
    <col min="3075" max="3075" width="26.140625" style="273" customWidth="1"/>
    <col min="3076" max="3077" width="17.85546875" style="273" customWidth="1"/>
    <col min="3078" max="3329" width="9.140625" style="273"/>
    <col min="3330" max="3330" width="30.7109375" style="273" customWidth="1"/>
    <col min="3331" max="3331" width="26.140625" style="273" customWidth="1"/>
    <col min="3332" max="3333" width="17.85546875" style="273" customWidth="1"/>
    <col min="3334" max="3585" width="9.140625" style="273"/>
    <col min="3586" max="3586" width="30.7109375" style="273" customWidth="1"/>
    <col min="3587" max="3587" width="26.140625" style="273" customWidth="1"/>
    <col min="3588" max="3589" width="17.85546875" style="273" customWidth="1"/>
    <col min="3590" max="3841" width="9.140625" style="273"/>
    <col min="3842" max="3842" width="30.7109375" style="273" customWidth="1"/>
    <col min="3843" max="3843" width="26.140625" style="273" customWidth="1"/>
    <col min="3844" max="3845" width="17.85546875" style="273" customWidth="1"/>
    <col min="3846" max="4097" width="9.140625" style="273"/>
    <col min="4098" max="4098" width="30.7109375" style="273" customWidth="1"/>
    <col min="4099" max="4099" width="26.140625" style="273" customWidth="1"/>
    <col min="4100" max="4101" width="17.85546875" style="273" customWidth="1"/>
    <col min="4102" max="4353" width="9.140625" style="273"/>
    <col min="4354" max="4354" width="30.7109375" style="273" customWidth="1"/>
    <col min="4355" max="4355" width="26.140625" style="273" customWidth="1"/>
    <col min="4356" max="4357" width="17.85546875" style="273" customWidth="1"/>
    <col min="4358" max="4609" width="9.140625" style="273"/>
    <col min="4610" max="4610" width="30.7109375" style="273" customWidth="1"/>
    <col min="4611" max="4611" width="26.140625" style="273" customWidth="1"/>
    <col min="4612" max="4613" width="17.85546875" style="273" customWidth="1"/>
    <col min="4614" max="4865" width="9.140625" style="273"/>
    <col min="4866" max="4866" width="30.7109375" style="273" customWidth="1"/>
    <col min="4867" max="4867" width="26.140625" style="273" customWidth="1"/>
    <col min="4868" max="4869" width="17.85546875" style="273" customWidth="1"/>
    <col min="4870" max="5121" width="9.140625" style="273"/>
    <col min="5122" max="5122" width="30.7109375" style="273" customWidth="1"/>
    <col min="5123" max="5123" width="26.140625" style="273" customWidth="1"/>
    <col min="5124" max="5125" width="17.85546875" style="273" customWidth="1"/>
    <col min="5126" max="5377" width="9.140625" style="273"/>
    <col min="5378" max="5378" width="30.7109375" style="273" customWidth="1"/>
    <col min="5379" max="5379" width="26.140625" style="273" customWidth="1"/>
    <col min="5380" max="5381" width="17.85546875" style="273" customWidth="1"/>
    <col min="5382" max="5633" width="9.140625" style="273"/>
    <col min="5634" max="5634" width="30.7109375" style="273" customWidth="1"/>
    <col min="5635" max="5635" width="26.140625" style="273" customWidth="1"/>
    <col min="5636" max="5637" width="17.85546875" style="273" customWidth="1"/>
    <col min="5638" max="5889" width="9.140625" style="273"/>
    <col min="5890" max="5890" width="30.7109375" style="273" customWidth="1"/>
    <col min="5891" max="5891" width="26.140625" style="273" customWidth="1"/>
    <col min="5892" max="5893" width="17.85546875" style="273" customWidth="1"/>
    <col min="5894" max="6145" width="9.140625" style="273"/>
    <col min="6146" max="6146" width="30.7109375" style="273" customWidth="1"/>
    <col min="6147" max="6147" width="26.140625" style="273" customWidth="1"/>
    <col min="6148" max="6149" width="17.85546875" style="273" customWidth="1"/>
    <col min="6150" max="6401" width="9.140625" style="273"/>
    <col min="6402" max="6402" width="30.7109375" style="273" customWidth="1"/>
    <col min="6403" max="6403" width="26.140625" style="273" customWidth="1"/>
    <col min="6404" max="6405" width="17.85546875" style="273" customWidth="1"/>
    <col min="6406" max="6657" width="9.140625" style="273"/>
    <col min="6658" max="6658" width="30.7109375" style="273" customWidth="1"/>
    <col min="6659" max="6659" width="26.140625" style="273" customWidth="1"/>
    <col min="6660" max="6661" width="17.85546875" style="273" customWidth="1"/>
    <col min="6662" max="6913" width="9.140625" style="273"/>
    <col min="6914" max="6914" width="30.7109375" style="273" customWidth="1"/>
    <col min="6915" max="6915" width="26.140625" style="273" customWidth="1"/>
    <col min="6916" max="6917" width="17.85546875" style="273" customWidth="1"/>
    <col min="6918" max="7169" width="9.140625" style="273"/>
    <col min="7170" max="7170" width="30.7109375" style="273" customWidth="1"/>
    <col min="7171" max="7171" width="26.140625" style="273" customWidth="1"/>
    <col min="7172" max="7173" width="17.85546875" style="273" customWidth="1"/>
    <col min="7174" max="7425" width="9.140625" style="273"/>
    <col min="7426" max="7426" width="30.7109375" style="273" customWidth="1"/>
    <col min="7427" max="7427" width="26.140625" style="273" customWidth="1"/>
    <col min="7428" max="7429" width="17.85546875" style="273" customWidth="1"/>
    <col min="7430" max="7681" width="9.140625" style="273"/>
    <col min="7682" max="7682" width="30.7109375" style="273" customWidth="1"/>
    <col min="7683" max="7683" width="26.140625" style="273" customWidth="1"/>
    <col min="7684" max="7685" width="17.85546875" style="273" customWidth="1"/>
    <col min="7686" max="7937" width="9.140625" style="273"/>
    <col min="7938" max="7938" width="30.7109375" style="273" customWidth="1"/>
    <col min="7939" max="7939" width="26.140625" style="273" customWidth="1"/>
    <col min="7940" max="7941" width="17.85546875" style="273" customWidth="1"/>
    <col min="7942" max="8193" width="9.140625" style="273"/>
    <col min="8194" max="8194" width="30.7109375" style="273" customWidth="1"/>
    <col min="8195" max="8195" width="26.140625" style="273" customWidth="1"/>
    <col min="8196" max="8197" width="17.85546875" style="273" customWidth="1"/>
    <col min="8198" max="8449" width="9.140625" style="273"/>
    <col min="8450" max="8450" width="30.7109375" style="273" customWidth="1"/>
    <col min="8451" max="8451" width="26.140625" style="273" customWidth="1"/>
    <col min="8452" max="8453" width="17.85546875" style="273" customWidth="1"/>
    <col min="8454" max="8705" width="9.140625" style="273"/>
    <col min="8706" max="8706" width="30.7109375" style="273" customWidth="1"/>
    <col min="8707" max="8707" width="26.140625" style="273" customWidth="1"/>
    <col min="8708" max="8709" width="17.85546875" style="273" customWidth="1"/>
    <col min="8710" max="8961" width="9.140625" style="273"/>
    <col min="8962" max="8962" width="30.7109375" style="273" customWidth="1"/>
    <col min="8963" max="8963" width="26.140625" style="273" customWidth="1"/>
    <col min="8964" max="8965" width="17.85546875" style="273" customWidth="1"/>
    <col min="8966" max="9217" width="9.140625" style="273"/>
    <col min="9218" max="9218" width="30.7109375" style="273" customWidth="1"/>
    <col min="9219" max="9219" width="26.140625" style="273" customWidth="1"/>
    <col min="9220" max="9221" width="17.85546875" style="273" customWidth="1"/>
    <col min="9222" max="9473" width="9.140625" style="273"/>
    <col min="9474" max="9474" width="30.7109375" style="273" customWidth="1"/>
    <col min="9475" max="9475" width="26.140625" style="273" customWidth="1"/>
    <col min="9476" max="9477" width="17.85546875" style="273" customWidth="1"/>
    <col min="9478" max="9729" width="9.140625" style="273"/>
    <col min="9730" max="9730" width="30.7109375" style="273" customWidth="1"/>
    <col min="9731" max="9731" width="26.140625" style="273" customWidth="1"/>
    <col min="9732" max="9733" width="17.85546875" style="273" customWidth="1"/>
    <col min="9734" max="9985" width="9.140625" style="273"/>
    <col min="9986" max="9986" width="30.7109375" style="273" customWidth="1"/>
    <col min="9987" max="9987" width="26.140625" style="273" customWidth="1"/>
    <col min="9988" max="9989" width="17.85546875" style="273" customWidth="1"/>
    <col min="9990" max="10241" width="9.140625" style="273"/>
    <col min="10242" max="10242" width="30.7109375" style="273" customWidth="1"/>
    <col min="10243" max="10243" width="26.140625" style="273" customWidth="1"/>
    <col min="10244" max="10245" width="17.85546875" style="273" customWidth="1"/>
    <col min="10246" max="10497" width="9.140625" style="273"/>
    <col min="10498" max="10498" width="30.7109375" style="273" customWidth="1"/>
    <col min="10499" max="10499" width="26.140625" style="273" customWidth="1"/>
    <col min="10500" max="10501" width="17.85546875" style="273" customWidth="1"/>
    <col min="10502" max="10753" width="9.140625" style="273"/>
    <col min="10754" max="10754" width="30.7109375" style="273" customWidth="1"/>
    <col min="10755" max="10755" width="26.140625" style="273" customWidth="1"/>
    <col min="10756" max="10757" width="17.85546875" style="273" customWidth="1"/>
    <col min="10758" max="11009" width="9.140625" style="273"/>
    <col min="11010" max="11010" width="30.7109375" style="273" customWidth="1"/>
    <col min="11011" max="11011" width="26.140625" style="273" customWidth="1"/>
    <col min="11012" max="11013" width="17.85546875" style="273" customWidth="1"/>
    <col min="11014" max="11265" width="9.140625" style="273"/>
    <col min="11266" max="11266" width="30.7109375" style="273" customWidth="1"/>
    <col min="11267" max="11267" width="26.140625" style="273" customWidth="1"/>
    <col min="11268" max="11269" width="17.85546875" style="273" customWidth="1"/>
    <col min="11270" max="11521" width="9.140625" style="273"/>
    <col min="11522" max="11522" width="30.7109375" style="273" customWidth="1"/>
    <col min="11523" max="11523" width="26.140625" style="273" customWidth="1"/>
    <col min="11524" max="11525" width="17.85546875" style="273" customWidth="1"/>
    <col min="11526" max="11777" width="9.140625" style="273"/>
    <col min="11778" max="11778" width="30.7109375" style="273" customWidth="1"/>
    <col min="11779" max="11779" width="26.140625" style="273" customWidth="1"/>
    <col min="11780" max="11781" width="17.85546875" style="273" customWidth="1"/>
    <col min="11782" max="12033" width="9.140625" style="273"/>
    <col min="12034" max="12034" width="30.7109375" style="273" customWidth="1"/>
    <col min="12035" max="12035" width="26.140625" style="273" customWidth="1"/>
    <col min="12036" max="12037" width="17.85546875" style="273" customWidth="1"/>
    <col min="12038" max="12289" width="9.140625" style="273"/>
    <col min="12290" max="12290" width="30.7109375" style="273" customWidth="1"/>
    <col min="12291" max="12291" width="26.140625" style="273" customWidth="1"/>
    <col min="12292" max="12293" width="17.85546875" style="273" customWidth="1"/>
    <col min="12294" max="12545" width="9.140625" style="273"/>
    <col min="12546" max="12546" width="30.7109375" style="273" customWidth="1"/>
    <col min="12547" max="12547" width="26.140625" style="273" customWidth="1"/>
    <col min="12548" max="12549" width="17.85546875" style="273" customWidth="1"/>
    <col min="12550" max="12801" width="9.140625" style="273"/>
    <col min="12802" max="12802" width="30.7109375" style="273" customWidth="1"/>
    <col min="12803" max="12803" width="26.140625" style="273" customWidth="1"/>
    <col min="12804" max="12805" width="17.85546875" style="273" customWidth="1"/>
    <col min="12806" max="13057" width="9.140625" style="273"/>
    <col min="13058" max="13058" width="30.7109375" style="273" customWidth="1"/>
    <col min="13059" max="13059" width="26.140625" style="273" customWidth="1"/>
    <col min="13060" max="13061" width="17.85546875" style="273" customWidth="1"/>
    <col min="13062" max="13313" width="9.140625" style="273"/>
    <col min="13314" max="13314" width="30.7109375" style="273" customWidth="1"/>
    <col min="13315" max="13315" width="26.140625" style="273" customWidth="1"/>
    <col min="13316" max="13317" width="17.85546875" style="273" customWidth="1"/>
    <col min="13318" max="13569" width="9.140625" style="273"/>
    <col min="13570" max="13570" width="30.7109375" style="273" customWidth="1"/>
    <col min="13571" max="13571" width="26.140625" style="273" customWidth="1"/>
    <col min="13572" max="13573" width="17.85546875" style="273" customWidth="1"/>
    <col min="13574" max="13825" width="9.140625" style="273"/>
    <col min="13826" max="13826" width="30.7109375" style="273" customWidth="1"/>
    <col min="13827" max="13827" width="26.140625" style="273" customWidth="1"/>
    <col min="13828" max="13829" width="17.85546875" style="273" customWidth="1"/>
    <col min="13830" max="14081" width="9.140625" style="273"/>
    <col min="14082" max="14082" width="30.7109375" style="273" customWidth="1"/>
    <col min="14083" max="14083" width="26.140625" style="273" customWidth="1"/>
    <col min="14084" max="14085" width="17.85546875" style="273" customWidth="1"/>
    <col min="14086" max="14337" width="9.140625" style="273"/>
    <col min="14338" max="14338" width="30.7109375" style="273" customWidth="1"/>
    <col min="14339" max="14339" width="26.140625" style="273" customWidth="1"/>
    <col min="14340" max="14341" width="17.85546875" style="273" customWidth="1"/>
    <col min="14342" max="14593" width="9.140625" style="273"/>
    <col min="14594" max="14594" width="30.7109375" style="273" customWidth="1"/>
    <col min="14595" max="14595" width="26.140625" style="273" customWidth="1"/>
    <col min="14596" max="14597" width="17.85546875" style="273" customWidth="1"/>
    <col min="14598" max="14849" width="9.140625" style="273"/>
    <col min="14850" max="14850" width="30.7109375" style="273" customWidth="1"/>
    <col min="14851" max="14851" width="26.140625" style="273" customWidth="1"/>
    <col min="14852" max="14853" width="17.85546875" style="273" customWidth="1"/>
    <col min="14854" max="15105" width="9.140625" style="273"/>
    <col min="15106" max="15106" width="30.7109375" style="273" customWidth="1"/>
    <col min="15107" max="15107" width="26.140625" style="273" customWidth="1"/>
    <col min="15108" max="15109" width="17.85546875" style="273" customWidth="1"/>
    <col min="15110" max="15361" width="9.140625" style="273"/>
    <col min="15362" max="15362" width="30.7109375" style="273" customWidth="1"/>
    <col min="15363" max="15363" width="26.140625" style="273" customWidth="1"/>
    <col min="15364" max="15365" width="17.85546875" style="273" customWidth="1"/>
    <col min="15366" max="15617" width="9.140625" style="273"/>
    <col min="15618" max="15618" width="30.7109375" style="273" customWidth="1"/>
    <col min="15619" max="15619" width="26.140625" style="273" customWidth="1"/>
    <col min="15620" max="15621" width="17.85546875" style="273" customWidth="1"/>
    <col min="15622" max="15873" width="9.140625" style="273"/>
    <col min="15874" max="15874" width="30.7109375" style="273" customWidth="1"/>
    <col min="15875" max="15875" width="26.140625" style="273" customWidth="1"/>
    <col min="15876" max="15877" width="17.85546875" style="273" customWidth="1"/>
    <col min="15878" max="16129" width="9.140625" style="273"/>
    <col min="16130" max="16130" width="30.7109375" style="273" customWidth="1"/>
    <col min="16131" max="16131" width="26.140625" style="273" customWidth="1"/>
    <col min="16132" max="16133" width="17.85546875" style="273" customWidth="1"/>
    <col min="16134" max="16384" width="9.140625" style="273"/>
  </cols>
  <sheetData>
    <row r="1" spans="1:6">
      <c r="A1" s="283"/>
      <c r="B1" s="284"/>
      <c r="C1" s="284"/>
      <c r="D1" s="284"/>
      <c r="E1" s="284"/>
    </row>
    <row r="2" spans="1:6" ht="21.95" customHeight="1">
      <c r="A2" s="969" t="s">
        <v>178</v>
      </c>
      <c r="B2" s="969"/>
      <c r="C2" s="969"/>
      <c r="D2" s="970"/>
      <c r="E2" s="67"/>
    </row>
    <row r="3" spans="1:6">
      <c r="A3" s="283"/>
      <c r="B3" s="284"/>
      <c r="C3" s="284"/>
      <c r="D3" s="284"/>
      <c r="E3" s="284"/>
    </row>
    <row r="4" spans="1:6" ht="30">
      <c r="A4" s="285" t="s">
        <v>168</v>
      </c>
      <c r="B4" s="286" t="s">
        <v>169</v>
      </c>
      <c r="C4" s="285" t="s">
        <v>179</v>
      </c>
      <c r="D4" s="285" t="s">
        <v>180</v>
      </c>
      <c r="E4" s="285" t="s">
        <v>181</v>
      </c>
    </row>
    <row r="5" spans="1:6" ht="18" customHeight="1">
      <c r="A5" s="287" t="s">
        <v>172</v>
      </c>
      <c r="B5" s="287" t="s">
        <v>173</v>
      </c>
      <c r="C5" s="287" t="s">
        <v>174</v>
      </c>
      <c r="D5" s="287" t="s">
        <v>175</v>
      </c>
      <c r="E5" s="287" t="s">
        <v>176</v>
      </c>
    </row>
    <row r="6" spans="1:6" ht="45" customHeight="1">
      <c r="A6" s="288">
        <v>1</v>
      </c>
      <c r="B6" s="289"/>
      <c r="C6" s="290"/>
      <c r="D6" s="291"/>
      <c r="E6" s="292">
        <f>C6*D6</f>
        <v>0</v>
      </c>
    </row>
    <row r="7" spans="1:6" ht="45" customHeight="1">
      <c r="A7" s="288">
        <v>2</v>
      </c>
      <c r="B7" s="289"/>
      <c r="C7" s="290"/>
      <c r="D7" s="291"/>
      <c r="E7" s="292">
        <f t="shared" ref="E7:E15" si="0">C7*D7</f>
        <v>0</v>
      </c>
    </row>
    <row r="8" spans="1:6" ht="45" customHeight="1">
      <c r="A8" s="288">
        <v>3</v>
      </c>
      <c r="B8" s="289"/>
      <c r="C8" s="290"/>
      <c r="D8" s="291"/>
      <c r="E8" s="292">
        <f t="shared" si="0"/>
        <v>0</v>
      </c>
    </row>
    <row r="9" spans="1:6" ht="45" customHeight="1">
      <c r="A9" s="288">
        <v>4</v>
      </c>
      <c r="B9" s="289"/>
      <c r="C9" s="290"/>
      <c r="D9" s="291"/>
      <c r="E9" s="292">
        <f t="shared" si="0"/>
        <v>0</v>
      </c>
    </row>
    <row r="10" spans="1:6" ht="45" customHeight="1">
      <c r="A10" s="288">
        <v>5</v>
      </c>
      <c r="B10" s="289"/>
      <c r="C10" s="290"/>
      <c r="D10" s="291"/>
      <c r="E10" s="292">
        <f t="shared" si="0"/>
        <v>0</v>
      </c>
    </row>
    <row r="11" spans="1:6" ht="45" customHeight="1">
      <c r="A11" s="288">
        <v>6</v>
      </c>
      <c r="B11" s="289"/>
      <c r="C11" s="290"/>
      <c r="D11" s="291"/>
      <c r="E11" s="292">
        <f t="shared" si="0"/>
        <v>0</v>
      </c>
    </row>
    <row r="12" spans="1:6" ht="45" customHeight="1">
      <c r="A12" s="288">
        <v>7</v>
      </c>
      <c r="B12" s="289"/>
      <c r="C12" s="290"/>
      <c r="D12" s="291"/>
      <c r="E12" s="292">
        <f t="shared" si="0"/>
        <v>0</v>
      </c>
    </row>
    <row r="13" spans="1:6" ht="45" customHeight="1">
      <c r="A13" s="288">
        <v>8</v>
      </c>
      <c r="B13" s="289"/>
      <c r="C13" s="290"/>
      <c r="D13" s="291"/>
      <c r="E13" s="292">
        <f t="shared" si="0"/>
        <v>0</v>
      </c>
    </row>
    <row r="14" spans="1:6" ht="45" customHeight="1">
      <c r="A14" s="288">
        <v>9</v>
      </c>
      <c r="B14" s="289"/>
      <c r="C14" s="290"/>
      <c r="D14" s="291"/>
      <c r="E14" s="292">
        <f t="shared" si="0"/>
        <v>0</v>
      </c>
    </row>
    <row r="15" spans="1:6" ht="45" customHeight="1">
      <c r="A15" s="288">
        <v>10</v>
      </c>
      <c r="B15" s="289"/>
      <c r="C15" s="290"/>
      <c r="D15" s="291"/>
      <c r="E15" s="292">
        <f t="shared" si="0"/>
        <v>0</v>
      </c>
    </row>
    <row r="16" spans="1:6" ht="45" customHeight="1">
      <c r="A16" s="293"/>
      <c r="B16" s="294" t="s">
        <v>177</v>
      </c>
      <c r="C16" s="294"/>
      <c r="D16" s="294"/>
      <c r="E16" s="294">
        <f>SUM(E6:E15)</f>
        <v>0</v>
      </c>
      <c r="F16" s="295"/>
    </row>
    <row r="17" ht="30" customHeight="1"/>
    <row r="18" ht="30" customHeight="1"/>
    <row r="19" ht="30" customHeight="1"/>
    <row r="20" ht="30" customHeight="1"/>
    <row r="21" ht="30" customHeight="1"/>
  </sheetData>
  <sheetProtection password="916E" sheet="1" formatColumns="0" formatRows="0" selectLockedCells="1"/>
  <customSheetViews>
    <customSheetView guid="{83920EE0-E8FD-48B1-9AB8-BA60512AB904}" state="hidden" topLeftCell="A13">
      <selection activeCell="D7" sqref="D7"/>
      <pageMargins left="0.75" right="0.75" top="0.65" bottom="1" header="0.5" footer="0.5"/>
      <pageSetup orientation="portrait" r:id="rId1"/>
      <headerFooter alignWithMargins="0"/>
    </customSheetView>
    <customSheetView guid="{F6B46BB5-6129-417F-AAA2-2F132322448E}" state="hidden" topLeftCell="A13">
      <selection activeCell="D7" sqref="D7"/>
      <pageMargins left="0.75" right="0.75" top="0.65" bottom="1" header="0.5" footer="0.5"/>
      <pageSetup orientation="portrait" r:id="rId2"/>
      <headerFooter alignWithMargins="0"/>
    </customSheetView>
    <customSheetView guid="{BF4E98EC-B3A8-42CF-8525-78BE0EF2C154}" state="hidden" topLeftCell="A13">
      <selection activeCell="D7" sqref="D7"/>
      <pageMargins left="0.75" right="0.75" top="0.65" bottom="1" header="0.5" footer="0.5"/>
      <pageSetup orientation="portrait" r:id="rId3"/>
      <headerFooter alignWithMargins="0"/>
    </customSheetView>
    <customSheetView guid="{22CC5C8B-E1A0-44D5-9004-AA64A7EE9D42}" state="hidden" topLeftCell="A13">
      <selection activeCell="D7" sqref="D7"/>
      <pageMargins left="0.75" right="0.75" top="0.65" bottom="1" header="0.5" footer="0.5"/>
      <pageSetup orientation="portrait" r:id="rId4"/>
      <headerFooter alignWithMargins="0"/>
    </customSheetView>
    <customSheetView guid="{B2530FEC-C859-41E4-A5EC-4A538DE0B660}" state="hidden" topLeftCell="A13">
      <selection activeCell="D7" sqref="D7"/>
      <pageMargins left="0.75" right="0.75" top="0.65" bottom="1" header="0.5" footer="0.5"/>
      <pageSetup orientation="portrait" r:id="rId5"/>
      <headerFooter alignWithMargins="0"/>
    </customSheetView>
  </customSheetViews>
  <mergeCells count="1">
    <mergeCell ref="A2:D2"/>
  </mergeCells>
  <pageMargins left="0.75" right="0.75" top="0.65" bottom="1" header="0.5" footer="0.5"/>
  <pageSetup orientation="portrait" r:id="rId6"/>
  <headerFooter alignWithMargins="0"/>
  <drawing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96" customWidth="1"/>
    <col min="2" max="4" width="23.5703125" style="297" customWidth="1"/>
    <col min="5" max="5" width="11" style="297" customWidth="1"/>
    <col min="6" max="6" width="14.42578125" style="297" customWidth="1"/>
    <col min="7" max="256" width="9.140625" style="273"/>
    <col min="257" max="257" width="8.7109375" style="273" customWidth="1"/>
    <col min="258" max="260" width="23.5703125" style="273" customWidth="1"/>
    <col min="261" max="261" width="11" style="273" customWidth="1"/>
    <col min="262" max="262" width="14.42578125" style="273" customWidth="1"/>
    <col min="263" max="512" width="9.140625" style="273"/>
    <col min="513" max="513" width="8.7109375" style="273" customWidth="1"/>
    <col min="514" max="516" width="23.5703125" style="273" customWidth="1"/>
    <col min="517" max="517" width="11" style="273" customWidth="1"/>
    <col min="518" max="518" width="14.42578125" style="273" customWidth="1"/>
    <col min="519" max="768" width="9.140625" style="273"/>
    <col min="769" max="769" width="8.7109375" style="273" customWidth="1"/>
    <col min="770" max="772" width="23.5703125" style="273" customWidth="1"/>
    <col min="773" max="773" width="11" style="273" customWidth="1"/>
    <col min="774" max="774" width="14.42578125" style="273" customWidth="1"/>
    <col min="775" max="1024" width="9.140625" style="273"/>
    <col min="1025" max="1025" width="8.7109375" style="273" customWidth="1"/>
    <col min="1026" max="1028" width="23.5703125" style="273" customWidth="1"/>
    <col min="1029" max="1029" width="11" style="273" customWidth="1"/>
    <col min="1030" max="1030" width="14.42578125" style="273" customWidth="1"/>
    <col min="1031" max="1280" width="9.140625" style="273"/>
    <col min="1281" max="1281" width="8.7109375" style="273" customWidth="1"/>
    <col min="1282" max="1284" width="23.5703125" style="273" customWidth="1"/>
    <col min="1285" max="1285" width="11" style="273" customWidth="1"/>
    <col min="1286" max="1286" width="14.42578125" style="273" customWidth="1"/>
    <col min="1287" max="1536" width="9.140625" style="273"/>
    <col min="1537" max="1537" width="8.7109375" style="273" customWidth="1"/>
    <col min="1538" max="1540" width="23.5703125" style="273" customWidth="1"/>
    <col min="1541" max="1541" width="11" style="273" customWidth="1"/>
    <col min="1542" max="1542" width="14.42578125" style="273" customWidth="1"/>
    <col min="1543" max="1792" width="9.140625" style="273"/>
    <col min="1793" max="1793" width="8.7109375" style="273" customWidth="1"/>
    <col min="1794" max="1796" width="23.5703125" style="273" customWidth="1"/>
    <col min="1797" max="1797" width="11" style="273" customWidth="1"/>
    <col min="1798" max="1798" width="14.42578125" style="273" customWidth="1"/>
    <col min="1799" max="2048" width="9.140625" style="273"/>
    <col min="2049" max="2049" width="8.7109375" style="273" customWidth="1"/>
    <col min="2050" max="2052" width="23.5703125" style="273" customWidth="1"/>
    <col min="2053" max="2053" width="11" style="273" customWidth="1"/>
    <col min="2054" max="2054" width="14.42578125" style="273" customWidth="1"/>
    <col min="2055" max="2304" width="9.140625" style="273"/>
    <col min="2305" max="2305" width="8.7109375" style="273" customWidth="1"/>
    <col min="2306" max="2308" width="23.5703125" style="273" customWidth="1"/>
    <col min="2309" max="2309" width="11" style="273" customWidth="1"/>
    <col min="2310" max="2310" width="14.42578125" style="273" customWidth="1"/>
    <col min="2311" max="2560" width="9.140625" style="273"/>
    <col min="2561" max="2561" width="8.7109375" style="273" customWidth="1"/>
    <col min="2562" max="2564" width="23.5703125" style="273" customWidth="1"/>
    <col min="2565" max="2565" width="11" style="273" customWidth="1"/>
    <col min="2566" max="2566" width="14.42578125" style="273" customWidth="1"/>
    <col min="2567" max="2816" width="9.140625" style="273"/>
    <col min="2817" max="2817" width="8.7109375" style="273" customWidth="1"/>
    <col min="2818" max="2820" width="23.5703125" style="273" customWidth="1"/>
    <col min="2821" max="2821" width="11" style="273" customWidth="1"/>
    <col min="2822" max="2822" width="14.42578125" style="273" customWidth="1"/>
    <col min="2823" max="3072" width="9.140625" style="273"/>
    <col min="3073" max="3073" width="8.7109375" style="273" customWidth="1"/>
    <col min="3074" max="3076" width="23.5703125" style="273" customWidth="1"/>
    <col min="3077" max="3077" width="11" style="273" customWidth="1"/>
    <col min="3078" max="3078" width="14.42578125" style="273" customWidth="1"/>
    <col min="3079" max="3328" width="9.140625" style="273"/>
    <col min="3329" max="3329" width="8.7109375" style="273" customWidth="1"/>
    <col min="3330" max="3332" width="23.5703125" style="273" customWidth="1"/>
    <col min="3333" max="3333" width="11" style="273" customWidth="1"/>
    <col min="3334" max="3334" width="14.42578125" style="273" customWidth="1"/>
    <col min="3335" max="3584" width="9.140625" style="273"/>
    <col min="3585" max="3585" width="8.7109375" style="273" customWidth="1"/>
    <col min="3586" max="3588" width="23.5703125" style="273" customWidth="1"/>
    <col min="3589" max="3589" width="11" style="273" customWidth="1"/>
    <col min="3590" max="3590" width="14.42578125" style="273" customWidth="1"/>
    <col min="3591" max="3840" width="9.140625" style="273"/>
    <col min="3841" max="3841" width="8.7109375" style="273" customWidth="1"/>
    <col min="3842" max="3844" width="23.5703125" style="273" customWidth="1"/>
    <col min="3845" max="3845" width="11" style="273" customWidth="1"/>
    <col min="3846" max="3846" width="14.42578125" style="273" customWidth="1"/>
    <col min="3847" max="4096" width="9.140625" style="273"/>
    <col min="4097" max="4097" width="8.7109375" style="273" customWidth="1"/>
    <col min="4098" max="4100" width="23.5703125" style="273" customWidth="1"/>
    <col min="4101" max="4101" width="11" style="273" customWidth="1"/>
    <col min="4102" max="4102" width="14.42578125" style="273" customWidth="1"/>
    <col min="4103" max="4352" width="9.140625" style="273"/>
    <col min="4353" max="4353" width="8.7109375" style="273" customWidth="1"/>
    <col min="4354" max="4356" width="23.5703125" style="273" customWidth="1"/>
    <col min="4357" max="4357" width="11" style="273" customWidth="1"/>
    <col min="4358" max="4358" width="14.42578125" style="273" customWidth="1"/>
    <col min="4359" max="4608" width="9.140625" style="273"/>
    <col min="4609" max="4609" width="8.7109375" style="273" customWidth="1"/>
    <col min="4610" max="4612" width="23.5703125" style="273" customWidth="1"/>
    <col min="4613" max="4613" width="11" style="273" customWidth="1"/>
    <col min="4614" max="4614" width="14.42578125" style="273" customWidth="1"/>
    <col min="4615" max="4864" width="9.140625" style="273"/>
    <col min="4865" max="4865" width="8.7109375" style="273" customWidth="1"/>
    <col min="4866" max="4868" width="23.5703125" style="273" customWidth="1"/>
    <col min="4869" max="4869" width="11" style="273" customWidth="1"/>
    <col min="4870" max="4870" width="14.42578125" style="273" customWidth="1"/>
    <col min="4871" max="5120" width="9.140625" style="273"/>
    <col min="5121" max="5121" width="8.7109375" style="273" customWidth="1"/>
    <col min="5122" max="5124" width="23.5703125" style="273" customWidth="1"/>
    <col min="5125" max="5125" width="11" style="273" customWidth="1"/>
    <col min="5126" max="5126" width="14.42578125" style="273" customWidth="1"/>
    <col min="5127" max="5376" width="9.140625" style="273"/>
    <col min="5377" max="5377" width="8.7109375" style="273" customWidth="1"/>
    <col min="5378" max="5380" width="23.5703125" style="273" customWidth="1"/>
    <col min="5381" max="5381" width="11" style="273" customWidth="1"/>
    <col min="5382" max="5382" width="14.42578125" style="273" customWidth="1"/>
    <col min="5383" max="5632" width="9.140625" style="273"/>
    <col min="5633" max="5633" width="8.7109375" style="273" customWidth="1"/>
    <col min="5634" max="5636" width="23.5703125" style="273" customWidth="1"/>
    <col min="5637" max="5637" width="11" style="273" customWidth="1"/>
    <col min="5638" max="5638" width="14.42578125" style="273" customWidth="1"/>
    <col min="5639" max="5888" width="9.140625" style="273"/>
    <col min="5889" max="5889" width="8.7109375" style="273" customWidth="1"/>
    <col min="5890" max="5892" width="23.5703125" style="273" customWidth="1"/>
    <col min="5893" max="5893" width="11" style="273" customWidth="1"/>
    <col min="5894" max="5894" width="14.42578125" style="273" customWidth="1"/>
    <col min="5895" max="6144" width="9.140625" style="273"/>
    <col min="6145" max="6145" width="8.7109375" style="273" customWidth="1"/>
    <col min="6146" max="6148" width="23.5703125" style="273" customWidth="1"/>
    <col min="6149" max="6149" width="11" style="273" customWidth="1"/>
    <col min="6150" max="6150" width="14.42578125" style="273" customWidth="1"/>
    <col min="6151" max="6400" width="9.140625" style="273"/>
    <col min="6401" max="6401" width="8.7109375" style="273" customWidth="1"/>
    <col min="6402" max="6404" width="23.5703125" style="273" customWidth="1"/>
    <col min="6405" max="6405" width="11" style="273" customWidth="1"/>
    <col min="6406" max="6406" width="14.42578125" style="273" customWidth="1"/>
    <col min="6407" max="6656" width="9.140625" style="273"/>
    <col min="6657" max="6657" width="8.7109375" style="273" customWidth="1"/>
    <col min="6658" max="6660" width="23.5703125" style="273" customWidth="1"/>
    <col min="6661" max="6661" width="11" style="273" customWidth="1"/>
    <col min="6662" max="6662" width="14.42578125" style="273" customWidth="1"/>
    <col min="6663" max="6912" width="9.140625" style="273"/>
    <col min="6913" max="6913" width="8.7109375" style="273" customWidth="1"/>
    <col min="6914" max="6916" width="23.5703125" style="273" customWidth="1"/>
    <col min="6917" max="6917" width="11" style="273" customWidth="1"/>
    <col min="6918" max="6918" width="14.42578125" style="273" customWidth="1"/>
    <col min="6919" max="7168" width="9.140625" style="273"/>
    <col min="7169" max="7169" width="8.7109375" style="273" customWidth="1"/>
    <col min="7170" max="7172" width="23.5703125" style="273" customWidth="1"/>
    <col min="7173" max="7173" width="11" style="273" customWidth="1"/>
    <col min="7174" max="7174" width="14.42578125" style="273" customWidth="1"/>
    <col min="7175" max="7424" width="9.140625" style="273"/>
    <col min="7425" max="7425" width="8.7109375" style="273" customWidth="1"/>
    <col min="7426" max="7428" width="23.5703125" style="273" customWidth="1"/>
    <col min="7429" max="7429" width="11" style="273" customWidth="1"/>
    <col min="7430" max="7430" width="14.42578125" style="273" customWidth="1"/>
    <col min="7431" max="7680" width="9.140625" style="273"/>
    <col min="7681" max="7681" width="8.7109375" style="273" customWidth="1"/>
    <col min="7682" max="7684" width="23.5703125" style="273" customWidth="1"/>
    <col min="7685" max="7685" width="11" style="273" customWidth="1"/>
    <col min="7686" max="7686" width="14.42578125" style="273" customWidth="1"/>
    <col min="7687" max="7936" width="9.140625" style="273"/>
    <col min="7937" max="7937" width="8.7109375" style="273" customWidth="1"/>
    <col min="7938" max="7940" width="23.5703125" style="273" customWidth="1"/>
    <col min="7941" max="7941" width="11" style="273" customWidth="1"/>
    <col min="7942" max="7942" width="14.42578125" style="273" customWidth="1"/>
    <col min="7943" max="8192" width="9.140625" style="273"/>
    <col min="8193" max="8193" width="8.7109375" style="273" customWidth="1"/>
    <col min="8194" max="8196" width="23.5703125" style="273" customWidth="1"/>
    <col min="8197" max="8197" width="11" style="273" customWidth="1"/>
    <col min="8198" max="8198" width="14.42578125" style="273" customWidth="1"/>
    <col min="8199" max="8448" width="9.140625" style="273"/>
    <col min="8449" max="8449" width="8.7109375" style="273" customWidth="1"/>
    <col min="8450" max="8452" width="23.5703125" style="273" customWidth="1"/>
    <col min="8453" max="8453" width="11" style="273" customWidth="1"/>
    <col min="8454" max="8454" width="14.42578125" style="273" customWidth="1"/>
    <col min="8455" max="8704" width="9.140625" style="273"/>
    <col min="8705" max="8705" width="8.7109375" style="273" customWidth="1"/>
    <col min="8706" max="8708" width="23.5703125" style="273" customWidth="1"/>
    <col min="8709" max="8709" width="11" style="273" customWidth="1"/>
    <col min="8710" max="8710" width="14.42578125" style="273" customWidth="1"/>
    <col min="8711" max="8960" width="9.140625" style="273"/>
    <col min="8961" max="8961" width="8.7109375" style="273" customWidth="1"/>
    <col min="8962" max="8964" width="23.5703125" style="273" customWidth="1"/>
    <col min="8965" max="8965" width="11" style="273" customWidth="1"/>
    <col min="8966" max="8966" width="14.42578125" style="273" customWidth="1"/>
    <col min="8967" max="9216" width="9.140625" style="273"/>
    <col min="9217" max="9217" width="8.7109375" style="273" customWidth="1"/>
    <col min="9218" max="9220" width="23.5703125" style="273" customWidth="1"/>
    <col min="9221" max="9221" width="11" style="273" customWidth="1"/>
    <col min="9222" max="9222" width="14.42578125" style="273" customWidth="1"/>
    <col min="9223" max="9472" width="9.140625" style="273"/>
    <col min="9473" max="9473" width="8.7109375" style="273" customWidth="1"/>
    <col min="9474" max="9476" width="23.5703125" style="273" customWidth="1"/>
    <col min="9477" max="9477" width="11" style="273" customWidth="1"/>
    <col min="9478" max="9478" width="14.42578125" style="273" customWidth="1"/>
    <col min="9479" max="9728" width="9.140625" style="273"/>
    <col min="9729" max="9729" width="8.7109375" style="273" customWidth="1"/>
    <col min="9730" max="9732" width="23.5703125" style="273" customWidth="1"/>
    <col min="9733" max="9733" width="11" style="273" customWidth="1"/>
    <col min="9734" max="9734" width="14.42578125" style="273" customWidth="1"/>
    <col min="9735" max="9984" width="9.140625" style="273"/>
    <col min="9985" max="9985" width="8.7109375" style="273" customWidth="1"/>
    <col min="9986" max="9988" width="23.5703125" style="273" customWidth="1"/>
    <col min="9989" max="9989" width="11" style="273" customWidth="1"/>
    <col min="9990" max="9990" width="14.42578125" style="273" customWidth="1"/>
    <col min="9991" max="10240" width="9.140625" style="273"/>
    <col min="10241" max="10241" width="8.7109375" style="273" customWidth="1"/>
    <col min="10242" max="10244" width="23.5703125" style="273" customWidth="1"/>
    <col min="10245" max="10245" width="11" style="273" customWidth="1"/>
    <col min="10246" max="10246" width="14.42578125" style="273" customWidth="1"/>
    <col min="10247" max="10496" width="9.140625" style="273"/>
    <col min="10497" max="10497" width="8.7109375" style="273" customWidth="1"/>
    <col min="10498" max="10500" width="23.5703125" style="273" customWidth="1"/>
    <col min="10501" max="10501" width="11" style="273" customWidth="1"/>
    <col min="10502" max="10502" width="14.42578125" style="273" customWidth="1"/>
    <col min="10503" max="10752" width="9.140625" style="273"/>
    <col min="10753" max="10753" width="8.7109375" style="273" customWidth="1"/>
    <col min="10754" max="10756" width="23.5703125" style="273" customWidth="1"/>
    <col min="10757" max="10757" width="11" style="273" customWidth="1"/>
    <col min="10758" max="10758" width="14.42578125" style="273" customWidth="1"/>
    <col min="10759" max="11008" width="9.140625" style="273"/>
    <col min="11009" max="11009" width="8.7109375" style="273" customWidth="1"/>
    <col min="11010" max="11012" width="23.5703125" style="273" customWidth="1"/>
    <col min="11013" max="11013" width="11" style="273" customWidth="1"/>
    <col min="11014" max="11014" width="14.42578125" style="273" customWidth="1"/>
    <col min="11015" max="11264" width="9.140625" style="273"/>
    <col min="11265" max="11265" width="8.7109375" style="273" customWidth="1"/>
    <col min="11266" max="11268" width="23.5703125" style="273" customWidth="1"/>
    <col min="11269" max="11269" width="11" style="273" customWidth="1"/>
    <col min="11270" max="11270" width="14.42578125" style="273" customWidth="1"/>
    <col min="11271" max="11520" width="9.140625" style="273"/>
    <col min="11521" max="11521" width="8.7109375" style="273" customWidth="1"/>
    <col min="11522" max="11524" width="23.5703125" style="273" customWidth="1"/>
    <col min="11525" max="11525" width="11" style="273" customWidth="1"/>
    <col min="11526" max="11526" width="14.42578125" style="273" customWidth="1"/>
    <col min="11527" max="11776" width="9.140625" style="273"/>
    <col min="11777" max="11777" width="8.7109375" style="273" customWidth="1"/>
    <col min="11778" max="11780" width="23.5703125" style="273" customWidth="1"/>
    <col min="11781" max="11781" width="11" style="273" customWidth="1"/>
    <col min="11782" max="11782" width="14.42578125" style="273" customWidth="1"/>
    <col min="11783" max="12032" width="9.140625" style="273"/>
    <col min="12033" max="12033" width="8.7109375" style="273" customWidth="1"/>
    <col min="12034" max="12036" width="23.5703125" style="273" customWidth="1"/>
    <col min="12037" max="12037" width="11" style="273" customWidth="1"/>
    <col min="12038" max="12038" width="14.42578125" style="273" customWidth="1"/>
    <col min="12039" max="12288" width="9.140625" style="273"/>
    <col min="12289" max="12289" width="8.7109375" style="273" customWidth="1"/>
    <col min="12290" max="12292" width="23.5703125" style="273" customWidth="1"/>
    <col min="12293" max="12293" width="11" style="273" customWidth="1"/>
    <col min="12294" max="12294" width="14.42578125" style="273" customWidth="1"/>
    <col min="12295" max="12544" width="9.140625" style="273"/>
    <col min="12545" max="12545" width="8.7109375" style="273" customWidth="1"/>
    <col min="12546" max="12548" width="23.5703125" style="273" customWidth="1"/>
    <col min="12549" max="12549" width="11" style="273" customWidth="1"/>
    <col min="12550" max="12550" width="14.42578125" style="273" customWidth="1"/>
    <col min="12551" max="12800" width="9.140625" style="273"/>
    <col min="12801" max="12801" width="8.7109375" style="273" customWidth="1"/>
    <col min="12802" max="12804" width="23.5703125" style="273" customWidth="1"/>
    <col min="12805" max="12805" width="11" style="273" customWidth="1"/>
    <col min="12806" max="12806" width="14.42578125" style="273" customWidth="1"/>
    <col min="12807" max="13056" width="9.140625" style="273"/>
    <col min="13057" max="13057" width="8.7109375" style="273" customWidth="1"/>
    <col min="13058" max="13060" width="23.5703125" style="273" customWidth="1"/>
    <col min="13061" max="13061" width="11" style="273" customWidth="1"/>
    <col min="13062" max="13062" width="14.42578125" style="273" customWidth="1"/>
    <col min="13063" max="13312" width="9.140625" style="273"/>
    <col min="13313" max="13313" width="8.7109375" style="273" customWidth="1"/>
    <col min="13314" max="13316" width="23.5703125" style="273" customWidth="1"/>
    <col min="13317" max="13317" width="11" style="273" customWidth="1"/>
    <col min="13318" max="13318" width="14.42578125" style="273" customWidth="1"/>
    <col min="13319" max="13568" width="9.140625" style="273"/>
    <col min="13569" max="13569" width="8.7109375" style="273" customWidth="1"/>
    <col min="13570" max="13572" width="23.5703125" style="273" customWidth="1"/>
    <col min="13573" max="13573" width="11" style="273" customWidth="1"/>
    <col min="13574" max="13574" width="14.42578125" style="273" customWidth="1"/>
    <col min="13575" max="13824" width="9.140625" style="273"/>
    <col min="13825" max="13825" width="8.7109375" style="273" customWidth="1"/>
    <col min="13826" max="13828" width="23.5703125" style="273" customWidth="1"/>
    <col min="13829" max="13829" width="11" style="273" customWidth="1"/>
    <col min="13830" max="13830" width="14.42578125" style="273" customWidth="1"/>
    <col min="13831" max="14080" width="9.140625" style="273"/>
    <col min="14081" max="14081" width="8.7109375" style="273" customWidth="1"/>
    <col min="14082" max="14084" width="23.5703125" style="273" customWidth="1"/>
    <col min="14085" max="14085" width="11" style="273" customWidth="1"/>
    <col min="14086" max="14086" width="14.42578125" style="273" customWidth="1"/>
    <col min="14087" max="14336" width="9.140625" style="273"/>
    <col min="14337" max="14337" width="8.7109375" style="273" customWidth="1"/>
    <col min="14338" max="14340" width="23.5703125" style="273" customWidth="1"/>
    <col min="14341" max="14341" width="11" style="273" customWidth="1"/>
    <col min="14342" max="14342" width="14.42578125" style="273" customWidth="1"/>
    <col min="14343" max="14592" width="9.140625" style="273"/>
    <col min="14593" max="14593" width="8.7109375" style="273" customWidth="1"/>
    <col min="14594" max="14596" width="23.5703125" style="273" customWidth="1"/>
    <col min="14597" max="14597" width="11" style="273" customWidth="1"/>
    <col min="14598" max="14598" width="14.42578125" style="273" customWidth="1"/>
    <col min="14599" max="14848" width="9.140625" style="273"/>
    <col min="14849" max="14849" width="8.7109375" style="273" customWidth="1"/>
    <col min="14850" max="14852" width="23.5703125" style="273" customWidth="1"/>
    <col min="14853" max="14853" width="11" style="273" customWidth="1"/>
    <col min="14854" max="14854" width="14.42578125" style="273" customWidth="1"/>
    <col min="14855" max="15104" width="9.140625" style="273"/>
    <col min="15105" max="15105" width="8.7109375" style="273" customWidth="1"/>
    <col min="15106" max="15108" width="23.5703125" style="273" customWidth="1"/>
    <col min="15109" max="15109" width="11" style="273" customWidth="1"/>
    <col min="15110" max="15110" width="14.42578125" style="273" customWidth="1"/>
    <col min="15111" max="15360" width="9.140625" style="273"/>
    <col min="15361" max="15361" width="8.7109375" style="273" customWidth="1"/>
    <col min="15362" max="15364" width="23.5703125" style="273" customWidth="1"/>
    <col min="15365" max="15365" width="11" style="273" customWidth="1"/>
    <col min="15366" max="15366" width="14.42578125" style="273" customWidth="1"/>
    <col min="15367" max="15616" width="9.140625" style="273"/>
    <col min="15617" max="15617" width="8.7109375" style="273" customWidth="1"/>
    <col min="15618" max="15620" width="23.5703125" style="273" customWidth="1"/>
    <col min="15621" max="15621" width="11" style="273" customWidth="1"/>
    <col min="15622" max="15622" width="14.42578125" style="273" customWidth="1"/>
    <col min="15623" max="15872" width="9.140625" style="273"/>
    <col min="15873" max="15873" width="8.7109375" style="273" customWidth="1"/>
    <col min="15874" max="15876" width="23.5703125" style="273" customWidth="1"/>
    <col min="15877" max="15877" width="11" style="273" customWidth="1"/>
    <col min="15878" max="15878" width="14.42578125" style="273" customWidth="1"/>
    <col min="15879" max="16128" width="9.140625" style="273"/>
    <col min="16129" max="16129" width="8.7109375" style="273" customWidth="1"/>
    <col min="16130" max="16132" width="23.5703125" style="273" customWidth="1"/>
    <col min="16133" max="16133" width="11" style="273" customWidth="1"/>
    <col min="16134" max="16134" width="14.42578125" style="273" customWidth="1"/>
    <col min="16135" max="16384" width="9.140625" style="273"/>
  </cols>
  <sheetData>
    <row r="1" spans="1:7">
      <c r="A1" s="283"/>
      <c r="B1" s="284"/>
      <c r="C1" s="284"/>
      <c r="D1" s="284"/>
      <c r="E1" s="284"/>
      <c r="F1" s="284"/>
    </row>
    <row r="2" spans="1:7" ht="21.95" customHeight="1">
      <c r="A2" s="969" t="s">
        <v>182</v>
      </c>
      <c r="B2" s="969"/>
      <c r="C2" s="969"/>
      <c r="D2" s="969"/>
      <c r="E2" s="970"/>
      <c r="F2" s="273"/>
    </row>
    <row r="3" spans="1:7">
      <c r="A3" s="283"/>
      <c r="B3" s="284"/>
      <c r="C3" s="284"/>
      <c r="D3" s="284"/>
      <c r="E3" s="284"/>
      <c r="F3" s="284"/>
    </row>
    <row r="4" spans="1:7" ht="45">
      <c r="A4" s="285" t="s">
        <v>168</v>
      </c>
      <c r="B4" s="286" t="s">
        <v>169</v>
      </c>
      <c r="C4" s="285" t="s">
        <v>183</v>
      </c>
      <c r="D4" s="285" t="s">
        <v>184</v>
      </c>
      <c r="E4" s="285" t="s">
        <v>185</v>
      </c>
      <c r="F4" s="285" t="s">
        <v>186</v>
      </c>
    </row>
    <row r="5" spans="1:7" ht="18" customHeight="1">
      <c r="A5" s="287" t="s">
        <v>172</v>
      </c>
      <c r="B5" s="287" t="s">
        <v>173</v>
      </c>
      <c r="C5" s="287" t="s">
        <v>174</v>
      </c>
      <c r="D5" s="287" t="s">
        <v>175</v>
      </c>
      <c r="E5" s="298" t="s">
        <v>187</v>
      </c>
      <c r="F5" s="287" t="s">
        <v>188</v>
      </c>
    </row>
    <row r="6" spans="1:7" ht="45" customHeight="1">
      <c r="A6" s="288">
        <v>1</v>
      </c>
      <c r="B6" s="289"/>
      <c r="C6" s="290"/>
      <c r="D6" s="290"/>
      <c r="E6" s="291"/>
      <c r="F6" s="292">
        <f>C6*E6</f>
        <v>0</v>
      </c>
    </row>
    <row r="7" spans="1:7" ht="45" customHeight="1">
      <c r="A7" s="288">
        <v>2</v>
      </c>
      <c r="B7" s="289"/>
      <c r="C7" s="290"/>
      <c r="D7" s="290"/>
      <c r="E7" s="291"/>
      <c r="F7" s="292">
        <f t="shared" ref="F7:F15" si="0">C7*E7</f>
        <v>0</v>
      </c>
    </row>
    <row r="8" spans="1:7" ht="45" customHeight="1">
      <c r="A8" s="288">
        <v>3</v>
      </c>
      <c r="B8" s="289"/>
      <c r="C8" s="290"/>
      <c r="D8" s="290"/>
      <c r="E8" s="291"/>
      <c r="F8" s="292">
        <f t="shared" si="0"/>
        <v>0</v>
      </c>
    </row>
    <row r="9" spans="1:7" ht="45" customHeight="1">
      <c r="A9" s="288">
        <v>4</v>
      </c>
      <c r="B9" s="289"/>
      <c r="C9" s="290"/>
      <c r="D9" s="290"/>
      <c r="E9" s="291"/>
      <c r="F9" s="292">
        <f t="shared" si="0"/>
        <v>0</v>
      </c>
    </row>
    <row r="10" spans="1:7" ht="45" customHeight="1">
      <c r="A10" s="288">
        <v>5</v>
      </c>
      <c r="B10" s="289"/>
      <c r="C10" s="290"/>
      <c r="D10" s="290"/>
      <c r="E10" s="291"/>
      <c r="F10" s="292">
        <f t="shared" si="0"/>
        <v>0</v>
      </c>
    </row>
    <row r="11" spans="1:7" ht="45" customHeight="1">
      <c r="A11" s="288">
        <v>6</v>
      </c>
      <c r="B11" s="289"/>
      <c r="C11" s="290"/>
      <c r="D11" s="290"/>
      <c r="E11" s="291"/>
      <c r="F11" s="292">
        <f t="shared" si="0"/>
        <v>0</v>
      </c>
    </row>
    <row r="12" spans="1:7" ht="45" customHeight="1">
      <c r="A12" s="288">
        <v>7</v>
      </c>
      <c r="B12" s="289"/>
      <c r="C12" s="290"/>
      <c r="D12" s="290"/>
      <c r="E12" s="291"/>
      <c r="F12" s="292">
        <f t="shared" si="0"/>
        <v>0</v>
      </c>
    </row>
    <row r="13" spans="1:7" ht="45" customHeight="1">
      <c r="A13" s="288">
        <v>8</v>
      </c>
      <c r="B13" s="289"/>
      <c r="C13" s="290"/>
      <c r="D13" s="290"/>
      <c r="E13" s="291"/>
      <c r="F13" s="292">
        <f t="shared" si="0"/>
        <v>0</v>
      </c>
    </row>
    <row r="14" spans="1:7" ht="45" customHeight="1">
      <c r="A14" s="288">
        <v>9</v>
      </c>
      <c r="B14" s="289"/>
      <c r="C14" s="290"/>
      <c r="D14" s="290"/>
      <c r="E14" s="291"/>
      <c r="F14" s="292">
        <f t="shared" si="0"/>
        <v>0</v>
      </c>
    </row>
    <row r="15" spans="1:7" ht="45" customHeight="1">
      <c r="A15" s="288">
        <v>10</v>
      </c>
      <c r="B15" s="289"/>
      <c r="C15" s="290"/>
      <c r="D15" s="290"/>
      <c r="E15" s="291"/>
      <c r="F15" s="292">
        <f t="shared" si="0"/>
        <v>0</v>
      </c>
    </row>
    <row r="16" spans="1:7" ht="45" customHeight="1">
      <c r="A16" s="293"/>
      <c r="B16" s="294" t="s">
        <v>177</v>
      </c>
      <c r="C16" s="294"/>
      <c r="D16" s="294"/>
      <c r="E16" s="294"/>
      <c r="F16" s="294">
        <f>SUM(F6:F15)</f>
        <v>0</v>
      </c>
      <c r="G16" s="295"/>
    </row>
    <row r="17" ht="30" customHeight="1"/>
    <row r="18" ht="30" customHeight="1"/>
    <row r="19" ht="30" customHeight="1"/>
    <row r="20" ht="30" customHeight="1"/>
    <row r="21" ht="30" customHeight="1"/>
  </sheetData>
  <sheetProtection password="E848" sheet="1" formatColumns="0" formatRows="0" selectLockedCells="1"/>
  <customSheetViews>
    <customSheetView guid="{83920EE0-E8FD-48B1-9AB8-BA60512AB904}" state="hidden" topLeftCell="A5">
      <selection activeCell="D11" sqref="D11"/>
      <pageMargins left="0.75" right="0.62" top="0.65" bottom="1" header="0.5" footer="0.5"/>
      <pageSetup orientation="portrait" r:id="rId1"/>
      <headerFooter alignWithMargins="0"/>
    </customSheetView>
    <customSheetView guid="{F6B46BB5-6129-417F-AAA2-2F132322448E}" state="hidden" topLeftCell="A5">
      <selection activeCell="D11" sqref="D11"/>
      <pageMargins left="0.75" right="0.62" top="0.65" bottom="1" header="0.5" footer="0.5"/>
      <pageSetup orientation="portrait" r:id="rId2"/>
      <headerFooter alignWithMargins="0"/>
    </customSheetView>
    <customSheetView guid="{BF4E98EC-B3A8-42CF-8525-78BE0EF2C154}" state="hidden" topLeftCell="A5">
      <selection activeCell="D11" sqref="D11"/>
      <pageMargins left="0.75" right="0.62" top="0.65" bottom="1" header="0.5" footer="0.5"/>
      <pageSetup orientation="portrait" r:id="rId3"/>
      <headerFooter alignWithMargins="0"/>
    </customSheetView>
    <customSheetView guid="{22CC5C8B-E1A0-44D5-9004-AA64A7EE9D42}" state="hidden" topLeftCell="A5">
      <selection activeCell="D11" sqref="D11"/>
      <pageMargins left="0.75" right="0.62" top="0.65" bottom="1" header="0.5" footer="0.5"/>
      <pageSetup orientation="portrait" r:id="rId4"/>
      <headerFooter alignWithMargins="0"/>
    </customSheetView>
    <customSheetView guid="{B2530FEC-C859-41E4-A5EC-4A538DE0B660}" state="hidden" topLeftCell="A5">
      <selection activeCell="D11" sqref="D11"/>
      <pageMargins left="0.75" right="0.62" top="0.65" bottom="1" header="0.5" footer="0.5"/>
      <pageSetup orientation="portrait" r:id="rId5"/>
      <headerFooter alignWithMargins="0"/>
    </customSheetView>
  </customSheetViews>
  <mergeCells count="1">
    <mergeCell ref="A2:E2"/>
  </mergeCells>
  <pageMargins left="0.75" right="0.62" top="0.65" bottom="1" header="0.5" footer="0.5"/>
  <pageSetup orientation="portrait" r:id="rId6"/>
  <headerFooter alignWithMargins="0"/>
  <drawing r:id="rId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tabSelected="1" view="pageBreakPreview" topLeftCell="A36" zoomScaleNormal="100" zoomScaleSheetLayoutView="100" workbookViewId="0">
      <selection activeCell="D46" sqref="D46:F46"/>
    </sheetView>
  </sheetViews>
  <sheetFormatPr defaultColWidth="9.140625" defaultRowHeight="16.5"/>
  <cols>
    <col min="1" max="1" width="10.7109375" style="302" customWidth="1"/>
    <col min="2" max="2" width="13.42578125" style="308" customWidth="1"/>
    <col min="3" max="3" width="14.7109375" style="302" customWidth="1"/>
    <col min="4" max="4" width="20.7109375" style="302" customWidth="1"/>
    <col min="5" max="5" width="12.7109375" style="302" customWidth="1"/>
    <col min="6" max="6" width="34.140625" style="302" customWidth="1"/>
    <col min="7" max="8" width="9.140625" style="302" hidden="1" customWidth="1"/>
    <col min="9" max="18" width="9.140625" style="303" hidden="1" customWidth="1"/>
    <col min="19" max="19" width="8" style="303" hidden="1" customWidth="1"/>
    <col min="20" max="20" width="9.140625" style="303" hidden="1" customWidth="1"/>
    <col min="21" max="21" width="7.7109375" style="303" hidden="1" customWidth="1"/>
    <col min="22" max="22" width="9.140625" style="303" hidden="1" customWidth="1"/>
    <col min="23" max="23" width="5.5703125" style="303" hidden="1" customWidth="1"/>
    <col min="24" max="24" width="4.85546875" style="303" hidden="1" customWidth="1"/>
    <col min="25" max="25" width="9.140625" style="303" hidden="1" customWidth="1"/>
    <col min="26" max="26" width="66.7109375" style="304" hidden="1" customWidth="1"/>
    <col min="27" max="27" width="9.140625" style="304" hidden="1" customWidth="1"/>
    <col min="28" max="28" width="20" style="304" hidden="1" customWidth="1"/>
    <col min="29" max="29" width="13.85546875" style="304" hidden="1" customWidth="1"/>
    <col min="30" max="30" width="9.140625" style="305" hidden="1" customWidth="1"/>
    <col min="31" max="31" width="9.140625" style="306" hidden="1" customWidth="1"/>
    <col min="32" max="32" width="13.7109375" style="306" hidden="1" customWidth="1"/>
    <col min="33" max="35" width="9.140625" style="305" hidden="1" customWidth="1"/>
    <col min="36" max="36" width="10.42578125" style="305" hidden="1" customWidth="1"/>
    <col min="37" max="41" width="9.140625" style="305" hidden="1" customWidth="1"/>
    <col min="42" max="256" width="9.140625" style="303"/>
    <col min="257" max="257" width="10.7109375" style="303" customWidth="1"/>
    <col min="258" max="258" width="13.42578125" style="303" customWidth="1"/>
    <col min="259" max="259" width="14.7109375" style="303" customWidth="1"/>
    <col min="260" max="260" width="20.7109375" style="303" customWidth="1"/>
    <col min="261" max="261" width="12.7109375" style="303" customWidth="1"/>
    <col min="262" max="262" width="34.140625" style="303" customWidth="1"/>
    <col min="263" max="274" width="9.140625" style="303" customWidth="1"/>
    <col min="275" max="275" width="8" style="303" customWidth="1"/>
    <col min="276" max="281" width="0" style="303" hidden="1" customWidth="1"/>
    <col min="282" max="282" width="66.7109375" style="303" customWidth="1"/>
    <col min="283" max="283" width="9.140625" style="303" customWidth="1"/>
    <col min="284" max="284" width="20" style="303" customWidth="1"/>
    <col min="285" max="285" width="13.85546875" style="303" customWidth="1"/>
    <col min="286" max="287" width="9.140625" style="303" customWidth="1"/>
    <col min="288" max="288" width="13.7109375" style="303" customWidth="1"/>
    <col min="289" max="291" width="9.140625" style="303" customWidth="1"/>
    <col min="292" max="292" width="10.42578125" style="303" customWidth="1"/>
    <col min="293" max="297" width="9.140625" style="303" customWidth="1"/>
    <col min="298" max="512" width="9.140625" style="303"/>
    <col min="513" max="513" width="10.7109375" style="303" customWidth="1"/>
    <col min="514" max="514" width="13.42578125" style="303" customWidth="1"/>
    <col min="515" max="515" width="14.7109375" style="303" customWidth="1"/>
    <col min="516" max="516" width="20.7109375" style="303" customWidth="1"/>
    <col min="517" max="517" width="12.7109375" style="303" customWidth="1"/>
    <col min="518" max="518" width="34.140625" style="303" customWidth="1"/>
    <col min="519" max="530" width="9.140625" style="303" customWidth="1"/>
    <col min="531" max="531" width="8" style="303" customWidth="1"/>
    <col min="532" max="537" width="0" style="303" hidden="1" customWidth="1"/>
    <col min="538" max="538" width="66.7109375" style="303" customWidth="1"/>
    <col min="539" max="539" width="9.140625" style="303" customWidth="1"/>
    <col min="540" max="540" width="20" style="303" customWidth="1"/>
    <col min="541" max="541" width="13.85546875" style="303" customWidth="1"/>
    <col min="542" max="543" width="9.140625" style="303" customWidth="1"/>
    <col min="544" max="544" width="13.7109375" style="303" customWidth="1"/>
    <col min="545" max="547" width="9.140625" style="303" customWidth="1"/>
    <col min="548" max="548" width="10.42578125" style="303" customWidth="1"/>
    <col min="549" max="553" width="9.140625" style="303" customWidth="1"/>
    <col min="554" max="768" width="9.140625" style="303"/>
    <col min="769" max="769" width="10.7109375" style="303" customWidth="1"/>
    <col min="770" max="770" width="13.42578125" style="303" customWidth="1"/>
    <col min="771" max="771" width="14.7109375" style="303" customWidth="1"/>
    <col min="772" max="772" width="20.7109375" style="303" customWidth="1"/>
    <col min="773" max="773" width="12.7109375" style="303" customWidth="1"/>
    <col min="774" max="774" width="34.140625" style="303" customWidth="1"/>
    <col min="775" max="786" width="9.140625" style="303" customWidth="1"/>
    <col min="787" max="787" width="8" style="303" customWidth="1"/>
    <col min="788" max="793" width="0" style="303" hidden="1" customWidth="1"/>
    <col min="794" max="794" width="66.7109375" style="303" customWidth="1"/>
    <col min="795" max="795" width="9.140625" style="303" customWidth="1"/>
    <col min="796" max="796" width="20" style="303" customWidth="1"/>
    <col min="797" max="797" width="13.85546875" style="303" customWidth="1"/>
    <col min="798" max="799" width="9.140625" style="303" customWidth="1"/>
    <col min="800" max="800" width="13.7109375" style="303" customWidth="1"/>
    <col min="801" max="803" width="9.140625" style="303" customWidth="1"/>
    <col min="804" max="804" width="10.42578125" style="303" customWidth="1"/>
    <col min="805" max="809" width="9.140625" style="303" customWidth="1"/>
    <col min="810" max="1024" width="9.140625" style="303"/>
    <col min="1025" max="1025" width="10.7109375" style="303" customWidth="1"/>
    <col min="1026" max="1026" width="13.42578125" style="303" customWidth="1"/>
    <col min="1027" max="1027" width="14.7109375" style="303" customWidth="1"/>
    <col min="1028" max="1028" width="20.7109375" style="303" customWidth="1"/>
    <col min="1029" max="1029" width="12.7109375" style="303" customWidth="1"/>
    <col min="1030" max="1030" width="34.140625" style="303" customWidth="1"/>
    <col min="1031" max="1042" width="9.140625" style="303" customWidth="1"/>
    <col min="1043" max="1043" width="8" style="303" customWidth="1"/>
    <col min="1044" max="1049" width="0" style="303" hidden="1" customWidth="1"/>
    <col min="1050" max="1050" width="66.7109375" style="303" customWidth="1"/>
    <col min="1051" max="1051" width="9.140625" style="303" customWidth="1"/>
    <col min="1052" max="1052" width="20" style="303" customWidth="1"/>
    <col min="1053" max="1053" width="13.85546875" style="303" customWidth="1"/>
    <col min="1054" max="1055" width="9.140625" style="303" customWidth="1"/>
    <col min="1056" max="1056" width="13.7109375" style="303" customWidth="1"/>
    <col min="1057" max="1059" width="9.140625" style="303" customWidth="1"/>
    <col min="1060" max="1060" width="10.42578125" style="303" customWidth="1"/>
    <col min="1061" max="1065" width="9.140625" style="303" customWidth="1"/>
    <col min="1066" max="1280" width="9.140625" style="303"/>
    <col min="1281" max="1281" width="10.7109375" style="303" customWidth="1"/>
    <col min="1282" max="1282" width="13.42578125" style="303" customWidth="1"/>
    <col min="1283" max="1283" width="14.7109375" style="303" customWidth="1"/>
    <col min="1284" max="1284" width="20.7109375" style="303" customWidth="1"/>
    <col min="1285" max="1285" width="12.7109375" style="303" customWidth="1"/>
    <col min="1286" max="1286" width="34.140625" style="303" customWidth="1"/>
    <col min="1287" max="1298" width="9.140625" style="303" customWidth="1"/>
    <col min="1299" max="1299" width="8" style="303" customWidth="1"/>
    <col min="1300" max="1305" width="0" style="303" hidden="1" customWidth="1"/>
    <col min="1306" max="1306" width="66.7109375" style="303" customWidth="1"/>
    <col min="1307" max="1307" width="9.140625" style="303" customWidth="1"/>
    <col min="1308" max="1308" width="20" style="303" customWidth="1"/>
    <col min="1309" max="1309" width="13.85546875" style="303" customWidth="1"/>
    <col min="1310" max="1311" width="9.140625" style="303" customWidth="1"/>
    <col min="1312" max="1312" width="13.7109375" style="303" customWidth="1"/>
    <col min="1313" max="1315" width="9.140625" style="303" customWidth="1"/>
    <col min="1316" max="1316" width="10.42578125" style="303" customWidth="1"/>
    <col min="1317" max="1321" width="9.140625" style="303" customWidth="1"/>
    <col min="1322" max="1536" width="9.140625" style="303"/>
    <col min="1537" max="1537" width="10.7109375" style="303" customWidth="1"/>
    <col min="1538" max="1538" width="13.42578125" style="303" customWidth="1"/>
    <col min="1539" max="1539" width="14.7109375" style="303" customWidth="1"/>
    <col min="1540" max="1540" width="20.7109375" style="303" customWidth="1"/>
    <col min="1541" max="1541" width="12.7109375" style="303" customWidth="1"/>
    <col min="1542" max="1542" width="34.140625" style="303" customWidth="1"/>
    <col min="1543" max="1554" width="9.140625" style="303" customWidth="1"/>
    <col min="1555" max="1555" width="8" style="303" customWidth="1"/>
    <col min="1556" max="1561" width="0" style="303" hidden="1" customWidth="1"/>
    <col min="1562" max="1562" width="66.7109375" style="303" customWidth="1"/>
    <col min="1563" max="1563" width="9.140625" style="303" customWidth="1"/>
    <col min="1564" max="1564" width="20" style="303" customWidth="1"/>
    <col min="1565" max="1565" width="13.85546875" style="303" customWidth="1"/>
    <col min="1566" max="1567" width="9.140625" style="303" customWidth="1"/>
    <col min="1568" max="1568" width="13.7109375" style="303" customWidth="1"/>
    <col min="1569" max="1571" width="9.140625" style="303" customWidth="1"/>
    <col min="1572" max="1572" width="10.42578125" style="303" customWidth="1"/>
    <col min="1573" max="1577" width="9.140625" style="303" customWidth="1"/>
    <col min="1578" max="1792" width="9.140625" style="303"/>
    <col min="1793" max="1793" width="10.7109375" style="303" customWidth="1"/>
    <col min="1794" max="1794" width="13.42578125" style="303" customWidth="1"/>
    <col min="1795" max="1795" width="14.7109375" style="303" customWidth="1"/>
    <col min="1796" max="1796" width="20.7109375" style="303" customWidth="1"/>
    <col min="1797" max="1797" width="12.7109375" style="303" customWidth="1"/>
    <col min="1798" max="1798" width="34.140625" style="303" customWidth="1"/>
    <col min="1799" max="1810" width="9.140625" style="303" customWidth="1"/>
    <col min="1811" max="1811" width="8" style="303" customWidth="1"/>
    <col min="1812" max="1817" width="0" style="303" hidden="1" customWidth="1"/>
    <col min="1818" max="1818" width="66.7109375" style="303" customWidth="1"/>
    <col min="1819" max="1819" width="9.140625" style="303" customWidth="1"/>
    <col min="1820" max="1820" width="20" style="303" customWidth="1"/>
    <col min="1821" max="1821" width="13.85546875" style="303" customWidth="1"/>
    <col min="1822" max="1823" width="9.140625" style="303" customWidth="1"/>
    <col min="1824" max="1824" width="13.7109375" style="303" customWidth="1"/>
    <col min="1825" max="1827" width="9.140625" style="303" customWidth="1"/>
    <col min="1828" max="1828" width="10.42578125" style="303" customWidth="1"/>
    <col min="1829" max="1833" width="9.140625" style="303" customWidth="1"/>
    <col min="1834" max="2048" width="9.140625" style="303"/>
    <col min="2049" max="2049" width="10.7109375" style="303" customWidth="1"/>
    <col min="2050" max="2050" width="13.42578125" style="303" customWidth="1"/>
    <col min="2051" max="2051" width="14.7109375" style="303" customWidth="1"/>
    <col min="2052" max="2052" width="20.7109375" style="303" customWidth="1"/>
    <col min="2053" max="2053" width="12.7109375" style="303" customWidth="1"/>
    <col min="2054" max="2054" width="34.140625" style="303" customWidth="1"/>
    <col min="2055" max="2066" width="9.140625" style="303" customWidth="1"/>
    <col min="2067" max="2067" width="8" style="303" customWidth="1"/>
    <col min="2068" max="2073" width="0" style="303" hidden="1" customWidth="1"/>
    <col min="2074" max="2074" width="66.7109375" style="303" customWidth="1"/>
    <col min="2075" max="2075" width="9.140625" style="303" customWidth="1"/>
    <col min="2076" max="2076" width="20" style="303" customWidth="1"/>
    <col min="2077" max="2077" width="13.85546875" style="303" customWidth="1"/>
    <col min="2078" max="2079" width="9.140625" style="303" customWidth="1"/>
    <col min="2080" max="2080" width="13.7109375" style="303" customWidth="1"/>
    <col min="2081" max="2083" width="9.140625" style="303" customWidth="1"/>
    <col min="2084" max="2084" width="10.42578125" style="303" customWidth="1"/>
    <col min="2085" max="2089" width="9.140625" style="303" customWidth="1"/>
    <col min="2090" max="2304" width="9.140625" style="303"/>
    <col min="2305" max="2305" width="10.7109375" style="303" customWidth="1"/>
    <col min="2306" max="2306" width="13.42578125" style="303" customWidth="1"/>
    <col min="2307" max="2307" width="14.7109375" style="303" customWidth="1"/>
    <col min="2308" max="2308" width="20.7109375" style="303" customWidth="1"/>
    <col min="2309" max="2309" width="12.7109375" style="303" customWidth="1"/>
    <col min="2310" max="2310" width="34.140625" style="303" customWidth="1"/>
    <col min="2311" max="2322" width="9.140625" style="303" customWidth="1"/>
    <col min="2323" max="2323" width="8" style="303" customWidth="1"/>
    <col min="2324" max="2329" width="0" style="303" hidden="1" customWidth="1"/>
    <col min="2330" max="2330" width="66.7109375" style="303" customWidth="1"/>
    <col min="2331" max="2331" width="9.140625" style="303" customWidth="1"/>
    <col min="2332" max="2332" width="20" style="303" customWidth="1"/>
    <col min="2333" max="2333" width="13.85546875" style="303" customWidth="1"/>
    <col min="2334" max="2335" width="9.140625" style="303" customWidth="1"/>
    <col min="2336" max="2336" width="13.7109375" style="303" customWidth="1"/>
    <col min="2337" max="2339" width="9.140625" style="303" customWidth="1"/>
    <col min="2340" max="2340" width="10.42578125" style="303" customWidth="1"/>
    <col min="2341" max="2345" width="9.140625" style="303" customWidth="1"/>
    <col min="2346" max="2560" width="9.140625" style="303"/>
    <col min="2561" max="2561" width="10.7109375" style="303" customWidth="1"/>
    <col min="2562" max="2562" width="13.42578125" style="303" customWidth="1"/>
    <col min="2563" max="2563" width="14.7109375" style="303" customWidth="1"/>
    <col min="2564" max="2564" width="20.7109375" style="303" customWidth="1"/>
    <col min="2565" max="2565" width="12.7109375" style="303" customWidth="1"/>
    <col min="2566" max="2566" width="34.140625" style="303" customWidth="1"/>
    <col min="2567" max="2578" width="9.140625" style="303" customWidth="1"/>
    <col min="2579" max="2579" width="8" style="303" customWidth="1"/>
    <col min="2580" max="2585" width="0" style="303" hidden="1" customWidth="1"/>
    <col min="2586" max="2586" width="66.7109375" style="303" customWidth="1"/>
    <col min="2587" max="2587" width="9.140625" style="303" customWidth="1"/>
    <col min="2588" max="2588" width="20" style="303" customWidth="1"/>
    <col min="2589" max="2589" width="13.85546875" style="303" customWidth="1"/>
    <col min="2590" max="2591" width="9.140625" style="303" customWidth="1"/>
    <col min="2592" max="2592" width="13.7109375" style="303" customWidth="1"/>
    <col min="2593" max="2595" width="9.140625" style="303" customWidth="1"/>
    <col min="2596" max="2596" width="10.42578125" style="303" customWidth="1"/>
    <col min="2597" max="2601" width="9.140625" style="303" customWidth="1"/>
    <col min="2602" max="2816" width="9.140625" style="303"/>
    <col min="2817" max="2817" width="10.7109375" style="303" customWidth="1"/>
    <col min="2818" max="2818" width="13.42578125" style="303" customWidth="1"/>
    <col min="2819" max="2819" width="14.7109375" style="303" customWidth="1"/>
    <col min="2820" max="2820" width="20.7109375" style="303" customWidth="1"/>
    <col min="2821" max="2821" width="12.7109375" style="303" customWidth="1"/>
    <col min="2822" max="2822" width="34.140625" style="303" customWidth="1"/>
    <col min="2823" max="2834" width="9.140625" style="303" customWidth="1"/>
    <col min="2835" max="2835" width="8" style="303" customWidth="1"/>
    <col min="2836" max="2841" width="0" style="303" hidden="1" customWidth="1"/>
    <col min="2842" max="2842" width="66.7109375" style="303" customWidth="1"/>
    <col min="2843" max="2843" width="9.140625" style="303" customWidth="1"/>
    <col min="2844" max="2844" width="20" style="303" customWidth="1"/>
    <col min="2845" max="2845" width="13.85546875" style="303" customWidth="1"/>
    <col min="2846" max="2847" width="9.140625" style="303" customWidth="1"/>
    <col min="2848" max="2848" width="13.7109375" style="303" customWidth="1"/>
    <col min="2849" max="2851" width="9.140625" style="303" customWidth="1"/>
    <col min="2852" max="2852" width="10.42578125" style="303" customWidth="1"/>
    <col min="2853" max="2857" width="9.140625" style="303" customWidth="1"/>
    <col min="2858" max="3072" width="9.140625" style="303"/>
    <col min="3073" max="3073" width="10.7109375" style="303" customWidth="1"/>
    <col min="3074" max="3074" width="13.42578125" style="303" customWidth="1"/>
    <col min="3075" max="3075" width="14.7109375" style="303" customWidth="1"/>
    <col min="3076" max="3076" width="20.7109375" style="303" customWidth="1"/>
    <col min="3077" max="3077" width="12.7109375" style="303" customWidth="1"/>
    <col min="3078" max="3078" width="34.140625" style="303" customWidth="1"/>
    <col min="3079" max="3090" width="9.140625" style="303" customWidth="1"/>
    <col min="3091" max="3091" width="8" style="303" customWidth="1"/>
    <col min="3092" max="3097" width="0" style="303" hidden="1" customWidth="1"/>
    <col min="3098" max="3098" width="66.7109375" style="303" customWidth="1"/>
    <col min="3099" max="3099" width="9.140625" style="303" customWidth="1"/>
    <col min="3100" max="3100" width="20" style="303" customWidth="1"/>
    <col min="3101" max="3101" width="13.85546875" style="303" customWidth="1"/>
    <col min="3102" max="3103" width="9.140625" style="303" customWidth="1"/>
    <col min="3104" max="3104" width="13.7109375" style="303" customWidth="1"/>
    <col min="3105" max="3107" width="9.140625" style="303" customWidth="1"/>
    <col min="3108" max="3108" width="10.42578125" style="303" customWidth="1"/>
    <col min="3109" max="3113" width="9.140625" style="303" customWidth="1"/>
    <col min="3114" max="3328" width="9.140625" style="303"/>
    <col min="3329" max="3329" width="10.7109375" style="303" customWidth="1"/>
    <col min="3330" max="3330" width="13.42578125" style="303" customWidth="1"/>
    <col min="3331" max="3331" width="14.7109375" style="303" customWidth="1"/>
    <col min="3332" max="3332" width="20.7109375" style="303" customWidth="1"/>
    <col min="3333" max="3333" width="12.7109375" style="303" customWidth="1"/>
    <col min="3334" max="3334" width="34.140625" style="303" customWidth="1"/>
    <col min="3335" max="3346" width="9.140625" style="303" customWidth="1"/>
    <col min="3347" max="3347" width="8" style="303" customWidth="1"/>
    <col min="3348" max="3353" width="0" style="303" hidden="1" customWidth="1"/>
    <col min="3354" max="3354" width="66.7109375" style="303" customWidth="1"/>
    <col min="3355" max="3355" width="9.140625" style="303" customWidth="1"/>
    <col min="3356" max="3356" width="20" style="303" customWidth="1"/>
    <col min="3357" max="3357" width="13.85546875" style="303" customWidth="1"/>
    <col min="3358" max="3359" width="9.140625" style="303" customWidth="1"/>
    <col min="3360" max="3360" width="13.7109375" style="303" customWidth="1"/>
    <col min="3361" max="3363" width="9.140625" style="303" customWidth="1"/>
    <col min="3364" max="3364" width="10.42578125" style="303" customWidth="1"/>
    <col min="3365" max="3369" width="9.140625" style="303" customWidth="1"/>
    <col min="3370" max="3584" width="9.140625" style="303"/>
    <col min="3585" max="3585" width="10.7109375" style="303" customWidth="1"/>
    <col min="3586" max="3586" width="13.42578125" style="303" customWidth="1"/>
    <col min="3587" max="3587" width="14.7109375" style="303" customWidth="1"/>
    <col min="3588" max="3588" width="20.7109375" style="303" customWidth="1"/>
    <col min="3589" max="3589" width="12.7109375" style="303" customWidth="1"/>
    <col min="3590" max="3590" width="34.140625" style="303" customWidth="1"/>
    <col min="3591" max="3602" width="9.140625" style="303" customWidth="1"/>
    <col min="3603" max="3603" width="8" style="303" customWidth="1"/>
    <col min="3604" max="3609" width="0" style="303" hidden="1" customWidth="1"/>
    <col min="3610" max="3610" width="66.7109375" style="303" customWidth="1"/>
    <col min="3611" max="3611" width="9.140625" style="303" customWidth="1"/>
    <col min="3612" max="3612" width="20" style="303" customWidth="1"/>
    <col min="3613" max="3613" width="13.85546875" style="303" customWidth="1"/>
    <col min="3614" max="3615" width="9.140625" style="303" customWidth="1"/>
    <col min="3616" max="3616" width="13.7109375" style="303" customWidth="1"/>
    <col min="3617" max="3619" width="9.140625" style="303" customWidth="1"/>
    <col min="3620" max="3620" width="10.42578125" style="303" customWidth="1"/>
    <col min="3621" max="3625" width="9.140625" style="303" customWidth="1"/>
    <col min="3626" max="3840" width="9.140625" style="303"/>
    <col min="3841" max="3841" width="10.7109375" style="303" customWidth="1"/>
    <col min="3842" max="3842" width="13.42578125" style="303" customWidth="1"/>
    <col min="3843" max="3843" width="14.7109375" style="303" customWidth="1"/>
    <col min="3844" max="3844" width="20.7109375" style="303" customWidth="1"/>
    <col min="3845" max="3845" width="12.7109375" style="303" customWidth="1"/>
    <col min="3846" max="3846" width="34.140625" style="303" customWidth="1"/>
    <col min="3847" max="3858" width="9.140625" style="303" customWidth="1"/>
    <col min="3859" max="3859" width="8" style="303" customWidth="1"/>
    <col min="3860" max="3865" width="0" style="303" hidden="1" customWidth="1"/>
    <col min="3866" max="3866" width="66.7109375" style="303" customWidth="1"/>
    <col min="3867" max="3867" width="9.140625" style="303" customWidth="1"/>
    <col min="3868" max="3868" width="20" style="303" customWidth="1"/>
    <col min="3869" max="3869" width="13.85546875" style="303" customWidth="1"/>
    <col min="3870" max="3871" width="9.140625" style="303" customWidth="1"/>
    <col min="3872" max="3872" width="13.7109375" style="303" customWidth="1"/>
    <col min="3873" max="3875" width="9.140625" style="303" customWidth="1"/>
    <col min="3876" max="3876" width="10.42578125" style="303" customWidth="1"/>
    <col min="3877" max="3881" width="9.140625" style="303" customWidth="1"/>
    <col min="3882" max="4096" width="9.140625" style="303"/>
    <col min="4097" max="4097" width="10.7109375" style="303" customWidth="1"/>
    <col min="4098" max="4098" width="13.42578125" style="303" customWidth="1"/>
    <col min="4099" max="4099" width="14.7109375" style="303" customWidth="1"/>
    <col min="4100" max="4100" width="20.7109375" style="303" customWidth="1"/>
    <col min="4101" max="4101" width="12.7109375" style="303" customWidth="1"/>
    <col min="4102" max="4102" width="34.140625" style="303" customWidth="1"/>
    <col min="4103" max="4114" width="9.140625" style="303" customWidth="1"/>
    <col min="4115" max="4115" width="8" style="303" customWidth="1"/>
    <col min="4116" max="4121" width="0" style="303" hidden="1" customWidth="1"/>
    <col min="4122" max="4122" width="66.7109375" style="303" customWidth="1"/>
    <col min="4123" max="4123" width="9.140625" style="303" customWidth="1"/>
    <col min="4124" max="4124" width="20" style="303" customWidth="1"/>
    <col min="4125" max="4125" width="13.85546875" style="303" customWidth="1"/>
    <col min="4126" max="4127" width="9.140625" style="303" customWidth="1"/>
    <col min="4128" max="4128" width="13.7109375" style="303" customWidth="1"/>
    <col min="4129" max="4131" width="9.140625" style="303" customWidth="1"/>
    <col min="4132" max="4132" width="10.42578125" style="303" customWidth="1"/>
    <col min="4133" max="4137" width="9.140625" style="303" customWidth="1"/>
    <col min="4138" max="4352" width="9.140625" style="303"/>
    <col min="4353" max="4353" width="10.7109375" style="303" customWidth="1"/>
    <col min="4354" max="4354" width="13.42578125" style="303" customWidth="1"/>
    <col min="4355" max="4355" width="14.7109375" style="303" customWidth="1"/>
    <col min="4356" max="4356" width="20.7109375" style="303" customWidth="1"/>
    <col min="4357" max="4357" width="12.7109375" style="303" customWidth="1"/>
    <col min="4358" max="4358" width="34.140625" style="303" customWidth="1"/>
    <col min="4359" max="4370" width="9.140625" style="303" customWidth="1"/>
    <col min="4371" max="4371" width="8" style="303" customWidth="1"/>
    <col min="4372" max="4377" width="0" style="303" hidden="1" customWidth="1"/>
    <col min="4378" max="4378" width="66.7109375" style="303" customWidth="1"/>
    <col min="4379" max="4379" width="9.140625" style="303" customWidth="1"/>
    <col min="4380" max="4380" width="20" style="303" customWidth="1"/>
    <col min="4381" max="4381" width="13.85546875" style="303" customWidth="1"/>
    <col min="4382" max="4383" width="9.140625" style="303" customWidth="1"/>
    <col min="4384" max="4384" width="13.7109375" style="303" customWidth="1"/>
    <col min="4385" max="4387" width="9.140625" style="303" customWidth="1"/>
    <col min="4388" max="4388" width="10.42578125" style="303" customWidth="1"/>
    <col min="4389" max="4393" width="9.140625" style="303" customWidth="1"/>
    <col min="4394" max="4608" width="9.140625" style="303"/>
    <col min="4609" max="4609" width="10.7109375" style="303" customWidth="1"/>
    <col min="4610" max="4610" width="13.42578125" style="303" customWidth="1"/>
    <col min="4611" max="4611" width="14.7109375" style="303" customWidth="1"/>
    <col min="4612" max="4612" width="20.7109375" style="303" customWidth="1"/>
    <col min="4613" max="4613" width="12.7109375" style="303" customWidth="1"/>
    <col min="4614" max="4614" width="34.140625" style="303" customWidth="1"/>
    <col min="4615" max="4626" width="9.140625" style="303" customWidth="1"/>
    <col min="4627" max="4627" width="8" style="303" customWidth="1"/>
    <col min="4628" max="4633" width="0" style="303" hidden="1" customWidth="1"/>
    <col min="4634" max="4634" width="66.7109375" style="303" customWidth="1"/>
    <col min="4635" max="4635" width="9.140625" style="303" customWidth="1"/>
    <col min="4636" max="4636" width="20" style="303" customWidth="1"/>
    <col min="4637" max="4637" width="13.85546875" style="303" customWidth="1"/>
    <col min="4638" max="4639" width="9.140625" style="303" customWidth="1"/>
    <col min="4640" max="4640" width="13.7109375" style="303" customWidth="1"/>
    <col min="4641" max="4643" width="9.140625" style="303" customWidth="1"/>
    <col min="4644" max="4644" width="10.42578125" style="303" customWidth="1"/>
    <col min="4645" max="4649" width="9.140625" style="303" customWidth="1"/>
    <col min="4650" max="4864" width="9.140625" style="303"/>
    <col min="4865" max="4865" width="10.7109375" style="303" customWidth="1"/>
    <col min="4866" max="4866" width="13.42578125" style="303" customWidth="1"/>
    <col min="4867" max="4867" width="14.7109375" style="303" customWidth="1"/>
    <col min="4868" max="4868" width="20.7109375" style="303" customWidth="1"/>
    <col min="4869" max="4869" width="12.7109375" style="303" customWidth="1"/>
    <col min="4870" max="4870" width="34.140625" style="303" customWidth="1"/>
    <col min="4871" max="4882" width="9.140625" style="303" customWidth="1"/>
    <col min="4883" max="4883" width="8" style="303" customWidth="1"/>
    <col min="4884" max="4889" width="0" style="303" hidden="1" customWidth="1"/>
    <col min="4890" max="4890" width="66.7109375" style="303" customWidth="1"/>
    <col min="4891" max="4891" width="9.140625" style="303" customWidth="1"/>
    <col min="4892" max="4892" width="20" style="303" customWidth="1"/>
    <col min="4893" max="4893" width="13.85546875" style="303" customWidth="1"/>
    <col min="4894" max="4895" width="9.140625" style="303" customWidth="1"/>
    <col min="4896" max="4896" width="13.7109375" style="303" customWidth="1"/>
    <col min="4897" max="4899" width="9.140625" style="303" customWidth="1"/>
    <col min="4900" max="4900" width="10.42578125" style="303" customWidth="1"/>
    <col min="4901" max="4905" width="9.140625" style="303" customWidth="1"/>
    <col min="4906" max="5120" width="9.140625" style="303"/>
    <col min="5121" max="5121" width="10.7109375" style="303" customWidth="1"/>
    <col min="5122" max="5122" width="13.42578125" style="303" customWidth="1"/>
    <col min="5123" max="5123" width="14.7109375" style="303" customWidth="1"/>
    <col min="5124" max="5124" width="20.7109375" style="303" customWidth="1"/>
    <col min="5125" max="5125" width="12.7109375" style="303" customWidth="1"/>
    <col min="5126" max="5126" width="34.140625" style="303" customWidth="1"/>
    <col min="5127" max="5138" width="9.140625" style="303" customWidth="1"/>
    <col min="5139" max="5139" width="8" style="303" customWidth="1"/>
    <col min="5140" max="5145" width="0" style="303" hidden="1" customWidth="1"/>
    <col min="5146" max="5146" width="66.7109375" style="303" customWidth="1"/>
    <col min="5147" max="5147" width="9.140625" style="303" customWidth="1"/>
    <col min="5148" max="5148" width="20" style="303" customWidth="1"/>
    <col min="5149" max="5149" width="13.85546875" style="303" customWidth="1"/>
    <col min="5150" max="5151" width="9.140625" style="303" customWidth="1"/>
    <col min="5152" max="5152" width="13.7109375" style="303" customWidth="1"/>
    <col min="5153" max="5155" width="9.140625" style="303" customWidth="1"/>
    <col min="5156" max="5156" width="10.42578125" style="303" customWidth="1"/>
    <col min="5157" max="5161" width="9.140625" style="303" customWidth="1"/>
    <col min="5162" max="5376" width="9.140625" style="303"/>
    <col min="5377" max="5377" width="10.7109375" style="303" customWidth="1"/>
    <col min="5378" max="5378" width="13.42578125" style="303" customWidth="1"/>
    <col min="5379" max="5379" width="14.7109375" style="303" customWidth="1"/>
    <col min="5380" max="5380" width="20.7109375" style="303" customWidth="1"/>
    <col min="5381" max="5381" width="12.7109375" style="303" customWidth="1"/>
    <col min="5382" max="5382" width="34.140625" style="303" customWidth="1"/>
    <col min="5383" max="5394" width="9.140625" style="303" customWidth="1"/>
    <col min="5395" max="5395" width="8" style="303" customWidth="1"/>
    <col min="5396" max="5401" width="0" style="303" hidden="1" customWidth="1"/>
    <col min="5402" max="5402" width="66.7109375" style="303" customWidth="1"/>
    <col min="5403" max="5403" width="9.140625" style="303" customWidth="1"/>
    <col min="5404" max="5404" width="20" style="303" customWidth="1"/>
    <col min="5405" max="5405" width="13.85546875" style="303" customWidth="1"/>
    <col min="5406" max="5407" width="9.140625" style="303" customWidth="1"/>
    <col min="5408" max="5408" width="13.7109375" style="303" customWidth="1"/>
    <col min="5409" max="5411" width="9.140625" style="303" customWidth="1"/>
    <col min="5412" max="5412" width="10.42578125" style="303" customWidth="1"/>
    <col min="5413" max="5417" width="9.140625" style="303" customWidth="1"/>
    <col min="5418" max="5632" width="9.140625" style="303"/>
    <col min="5633" max="5633" width="10.7109375" style="303" customWidth="1"/>
    <col min="5634" max="5634" width="13.42578125" style="303" customWidth="1"/>
    <col min="5635" max="5635" width="14.7109375" style="303" customWidth="1"/>
    <col min="5636" max="5636" width="20.7109375" style="303" customWidth="1"/>
    <col min="5637" max="5637" width="12.7109375" style="303" customWidth="1"/>
    <col min="5638" max="5638" width="34.140625" style="303" customWidth="1"/>
    <col min="5639" max="5650" width="9.140625" style="303" customWidth="1"/>
    <col min="5651" max="5651" width="8" style="303" customWidth="1"/>
    <col min="5652" max="5657" width="0" style="303" hidden="1" customWidth="1"/>
    <col min="5658" max="5658" width="66.7109375" style="303" customWidth="1"/>
    <col min="5659" max="5659" width="9.140625" style="303" customWidth="1"/>
    <col min="5660" max="5660" width="20" style="303" customWidth="1"/>
    <col min="5661" max="5661" width="13.85546875" style="303" customWidth="1"/>
    <col min="5662" max="5663" width="9.140625" style="303" customWidth="1"/>
    <col min="5664" max="5664" width="13.7109375" style="303" customWidth="1"/>
    <col min="5665" max="5667" width="9.140625" style="303" customWidth="1"/>
    <col min="5668" max="5668" width="10.42578125" style="303" customWidth="1"/>
    <col min="5669" max="5673" width="9.140625" style="303" customWidth="1"/>
    <col min="5674" max="5888" width="9.140625" style="303"/>
    <col min="5889" max="5889" width="10.7109375" style="303" customWidth="1"/>
    <col min="5890" max="5890" width="13.42578125" style="303" customWidth="1"/>
    <col min="5891" max="5891" width="14.7109375" style="303" customWidth="1"/>
    <col min="5892" max="5892" width="20.7109375" style="303" customWidth="1"/>
    <col min="5893" max="5893" width="12.7109375" style="303" customWidth="1"/>
    <col min="5894" max="5894" width="34.140625" style="303" customWidth="1"/>
    <col min="5895" max="5906" width="9.140625" style="303" customWidth="1"/>
    <col min="5907" max="5907" width="8" style="303" customWidth="1"/>
    <col min="5908" max="5913" width="0" style="303" hidden="1" customWidth="1"/>
    <col min="5914" max="5914" width="66.7109375" style="303" customWidth="1"/>
    <col min="5915" max="5915" width="9.140625" style="303" customWidth="1"/>
    <col min="5916" max="5916" width="20" style="303" customWidth="1"/>
    <col min="5917" max="5917" width="13.85546875" style="303" customWidth="1"/>
    <col min="5918" max="5919" width="9.140625" style="303" customWidth="1"/>
    <col min="5920" max="5920" width="13.7109375" style="303" customWidth="1"/>
    <col min="5921" max="5923" width="9.140625" style="303" customWidth="1"/>
    <col min="5924" max="5924" width="10.42578125" style="303" customWidth="1"/>
    <col min="5925" max="5929" width="9.140625" style="303" customWidth="1"/>
    <col min="5930" max="6144" width="9.140625" style="303"/>
    <col min="6145" max="6145" width="10.7109375" style="303" customWidth="1"/>
    <col min="6146" max="6146" width="13.42578125" style="303" customWidth="1"/>
    <col min="6147" max="6147" width="14.7109375" style="303" customWidth="1"/>
    <col min="6148" max="6148" width="20.7109375" style="303" customWidth="1"/>
    <col min="6149" max="6149" width="12.7109375" style="303" customWidth="1"/>
    <col min="6150" max="6150" width="34.140625" style="303" customWidth="1"/>
    <col min="6151" max="6162" width="9.140625" style="303" customWidth="1"/>
    <col min="6163" max="6163" width="8" style="303" customWidth="1"/>
    <col min="6164" max="6169" width="0" style="303" hidden="1" customWidth="1"/>
    <col min="6170" max="6170" width="66.7109375" style="303" customWidth="1"/>
    <col min="6171" max="6171" width="9.140625" style="303" customWidth="1"/>
    <col min="6172" max="6172" width="20" style="303" customWidth="1"/>
    <col min="6173" max="6173" width="13.85546875" style="303" customWidth="1"/>
    <col min="6174" max="6175" width="9.140625" style="303" customWidth="1"/>
    <col min="6176" max="6176" width="13.7109375" style="303" customWidth="1"/>
    <col min="6177" max="6179" width="9.140625" style="303" customWidth="1"/>
    <col min="6180" max="6180" width="10.42578125" style="303" customWidth="1"/>
    <col min="6181" max="6185" width="9.140625" style="303" customWidth="1"/>
    <col min="6186" max="6400" width="9.140625" style="303"/>
    <col min="6401" max="6401" width="10.7109375" style="303" customWidth="1"/>
    <col min="6402" max="6402" width="13.42578125" style="303" customWidth="1"/>
    <col min="6403" max="6403" width="14.7109375" style="303" customWidth="1"/>
    <col min="6404" max="6404" width="20.7109375" style="303" customWidth="1"/>
    <col min="6405" max="6405" width="12.7109375" style="303" customWidth="1"/>
    <col min="6406" max="6406" width="34.140625" style="303" customWidth="1"/>
    <col min="6407" max="6418" width="9.140625" style="303" customWidth="1"/>
    <col min="6419" max="6419" width="8" style="303" customWidth="1"/>
    <col min="6420" max="6425" width="0" style="303" hidden="1" customWidth="1"/>
    <col min="6426" max="6426" width="66.7109375" style="303" customWidth="1"/>
    <col min="6427" max="6427" width="9.140625" style="303" customWidth="1"/>
    <col min="6428" max="6428" width="20" style="303" customWidth="1"/>
    <col min="6429" max="6429" width="13.85546875" style="303" customWidth="1"/>
    <col min="6430" max="6431" width="9.140625" style="303" customWidth="1"/>
    <col min="6432" max="6432" width="13.7109375" style="303" customWidth="1"/>
    <col min="6433" max="6435" width="9.140625" style="303" customWidth="1"/>
    <col min="6436" max="6436" width="10.42578125" style="303" customWidth="1"/>
    <col min="6437" max="6441" width="9.140625" style="303" customWidth="1"/>
    <col min="6442" max="6656" width="9.140625" style="303"/>
    <col min="6657" max="6657" width="10.7109375" style="303" customWidth="1"/>
    <col min="6658" max="6658" width="13.42578125" style="303" customWidth="1"/>
    <col min="6659" max="6659" width="14.7109375" style="303" customWidth="1"/>
    <col min="6660" max="6660" width="20.7109375" style="303" customWidth="1"/>
    <col min="6661" max="6661" width="12.7109375" style="303" customWidth="1"/>
    <col min="6662" max="6662" width="34.140625" style="303" customWidth="1"/>
    <col min="6663" max="6674" width="9.140625" style="303" customWidth="1"/>
    <col min="6675" max="6675" width="8" style="303" customWidth="1"/>
    <col min="6676" max="6681" width="0" style="303" hidden="1" customWidth="1"/>
    <col min="6682" max="6682" width="66.7109375" style="303" customWidth="1"/>
    <col min="6683" max="6683" width="9.140625" style="303" customWidth="1"/>
    <col min="6684" max="6684" width="20" style="303" customWidth="1"/>
    <col min="6685" max="6685" width="13.85546875" style="303" customWidth="1"/>
    <col min="6686" max="6687" width="9.140625" style="303" customWidth="1"/>
    <col min="6688" max="6688" width="13.7109375" style="303" customWidth="1"/>
    <col min="6689" max="6691" width="9.140625" style="303" customWidth="1"/>
    <col min="6692" max="6692" width="10.42578125" style="303" customWidth="1"/>
    <col min="6693" max="6697" width="9.140625" style="303" customWidth="1"/>
    <col min="6698" max="6912" width="9.140625" style="303"/>
    <col min="6913" max="6913" width="10.7109375" style="303" customWidth="1"/>
    <col min="6914" max="6914" width="13.42578125" style="303" customWidth="1"/>
    <col min="6915" max="6915" width="14.7109375" style="303" customWidth="1"/>
    <col min="6916" max="6916" width="20.7109375" style="303" customWidth="1"/>
    <col min="6917" max="6917" width="12.7109375" style="303" customWidth="1"/>
    <col min="6918" max="6918" width="34.140625" style="303" customWidth="1"/>
    <col min="6919" max="6930" width="9.140625" style="303" customWidth="1"/>
    <col min="6931" max="6931" width="8" style="303" customWidth="1"/>
    <col min="6932" max="6937" width="0" style="303" hidden="1" customWidth="1"/>
    <col min="6938" max="6938" width="66.7109375" style="303" customWidth="1"/>
    <col min="6939" max="6939" width="9.140625" style="303" customWidth="1"/>
    <col min="6940" max="6940" width="20" style="303" customWidth="1"/>
    <col min="6941" max="6941" width="13.85546875" style="303" customWidth="1"/>
    <col min="6942" max="6943" width="9.140625" style="303" customWidth="1"/>
    <col min="6944" max="6944" width="13.7109375" style="303" customWidth="1"/>
    <col min="6945" max="6947" width="9.140625" style="303" customWidth="1"/>
    <col min="6948" max="6948" width="10.42578125" style="303" customWidth="1"/>
    <col min="6949" max="6953" width="9.140625" style="303" customWidth="1"/>
    <col min="6954" max="7168" width="9.140625" style="303"/>
    <col min="7169" max="7169" width="10.7109375" style="303" customWidth="1"/>
    <col min="7170" max="7170" width="13.42578125" style="303" customWidth="1"/>
    <col min="7171" max="7171" width="14.7109375" style="303" customWidth="1"/>
    <col min="7172" max="7172" width="20.7109375" style="303" customWidth="1"/>
    <col min="7173" max="7173" width="12.7109375" style="303" customWidth="1"/>
    <col min="7174" max="7174" width="34.140625" style="303" customWidth="1"/>
    <col min="7175" max="7186" width="9.140625" style="303" customWidth="1"/>
    <col min="7187" max="7187" width="8" style="303" customWidth="1"/>
    <col min="7188" max="7193" width="0" style="303" hidden="1" customWidth="1"/>
    <col min="7194" max="7194" width="66.7109375" style="303" customWidth="1"/>
    <col min="7195" max="7195" width="9.140625" style="303" customWidth="1"/>
    <col min="7196" max="7196" width="20" style="303" customWidth="1"/>
    <col min="7197" max="7197" width="13.85546875" style="303" customWidth="1"/>
    <col min="7198" max="7199" width="9.140625" style="303" customWidth="1"/>
    <col min="7200" max="7200" width="13.7109375" style="303" customWidth="1"/>
    <col min="7201" max="7203" width="9.140625" style="303" customWidth="1"/>
    <col min="7204" max="7204" width="10.42578125" style="303" customWidth="1"/>
    <col min="7205" max="7209" width="9.140625" style="303" customWidth="1"/>
    <col min="7210" max="7424" width="9.140625" style="303"/>
    <col min="7425" max="7425" width="10.7109375" style="303" customWidth="1"/>
    <col min="7426" max="7426" width="13.42578125" style="303" customWidth="1"/>
    <col min="7427" max="7427" width="14.7109375" style="303" customWidth="1"/>
    <col min="7428" max="7428" width="20.7109375" style="303" customWidth="1"/>
    <col min="7429" max="7429" width="12.7109375" style="303" customWidth="1"/>
    <col min="7430" max="7430" width="34.140625" style="303" customWidth="1"/>
    <col min="7431" max="7442" width="9.140625" style="303" customWidth="1"/>
    <col min="7443" max="7443" width="8" style="303" customWidth="1"/>
    <col min="7444" max="7449" width="0" style="303" hidden="1" customWidth="1"/>
    <col min="7450" max="7450" width="66.7109375" style="303" customWidth="1"/>
    <col min="7451" max="7451" width="9.140625" style="303" customWidth="1"/>
    <col min="7452" max="7452" width="20" style="303" customWidth="1"/>
    <col min="7453" max="7453" width="13.85546875" style="303" customWidth="1"/>
    <col min="7454" max="7455" width="9.140625" style="303" customWidth="1"/>
    <col min="7456" max="7456" width="13.7109375" style="303" customWidth="1"/>
    <col min="7457" max="7459" width="9.140625" style="303" customWidth="1"/>
    <col min="7460" max="7460" width="10.42578125" style="303" customWidth="1"/>
    <col min="7461" max="7465" width="9.140625" style="303" customWidth="1"/>
    <col min="7466" max="7680" width="9.140625" style="303"/>
    <col min="7681" max="7681" width="10.7109375" style="303" customWidth="1"/>
    <col min="7682" max="7682" width="13.42578125" style="303" customWidth="1"/>
    <col min="7683" max="7683" width="14.7109375" style="303" customWidth="1"/>
    <col min="7684" max="7684" width="20.7109375" style="303" customWidth="1"/>
    <col min="7685" max="7685" width="12.7109375" style="303" customWidth="1"/>
    <col min="7686" max="7686" width="34.140625" style="303" customWidth="1"/>
    <col min="7687" max="7698" width="9.140625" style="303" customWidth="1"/>
    <col min="7699" max="7699" width="8" style="303" customWidth="1"/>
    <col min="7700" max="7705" width="0" style="303" hidden="1" customWidth="1"/>
    <col min="7706" max="7706" width="66.7109375" style="303" customWidth="1"/>
    <col min="7707" max="7707" width="9.140625" style="303" customWidth="1"/>
    <col min="7708" max="7708" width="20" style="303" customWidth="1"/>
    <col min="7709" max="7709" width="13.85546875" style="303" customWidth="1"/>
    <col min="7710" max="7711" width="9.140625" style="303" customWidth="1"/>
    <col min="7712" max="7712" width="13.7109375" style="303" customWidth="1"/>
    <col min="7713" max="7715" width="9.140625" style="303" customWidth="1"/>
    <col min="7716" max="7716" width="10.42578125" style="303" customWidth="1"/>
    <col min="7717" max="7721" width="9.140625" style="303" customWidth="1"/>
    <col min="7722" max="7936" width="9.140625" style="303"/>
    <col min="7937" max="7937" width="10.7109375" style="303" customWidth="1"/>
    <col min="7938" max="7938" width="13.42578125" style="303" customWidth="1"/>
    <col min="7939" max="7939" width="14.7109375" style="303" customWidth="1"/>
    <col min="7940" max="7940" width="20.7109375" style="303" customWidth="1"/>
    <col min="7941" max="7941" width="12.7109375" style="303" customWidth="1"/>
    <col min="7942" max="7942" width="34.140625" style="303" customWidth="1"/>
    <col min="7943" max="7954" width="9.140625" style="303" customWidth="1"/>
    <col min="7955" max="7955" width="8" style="303" customWidth="1"/>
    <col min="7956" max="7961" width="0" style="303" hidden="1" customWidth="1"/>
    <col min="7962" max="7962" width="66.7109375" style="303" customWidth="1"/>
    <col min="7963" max="7963" width="9.140625" style="303" customWidth="1"/>
    <col min="7964" max="7964" width="20" style="303" customWidth="1"/>
    <col min="7965" max="7965" width="13.85546875" style="303" customWidth="1"/>
    <col min="7966" max="7967" width="9.140625" style="303" customWidth="1"/>
    <col min="7968" max="7968" width="13.7109375" style="303" customWidth="1"/>
    <col min="7969" max="7971" width="9.140625" style="303" customWidth="1"/>
    <col min="7972" max="7972" width="10.42578125" style="303" customWidth="1"/>
    <col min="7973" max="7977" width="9.140625" style="303" customWidth="1"/>
    <col min="7978" max="8192" width="9.140625" style="303"/>
    <col min="8193" max="8193" width="10.7109375" style="303" customWidth="1"/>
    <col min="8194" max="8194" width="13.42578125" style="303" customWidth="1"/>
    <col min="8195" max="8195" width="14.7109375" style="303" customWidth="1"/>
    <col min="8196" max="8196" width="20.7109375" style="303" customWidth="1"/>
    <col min="8197" max="8197" width="12.7109375" style="303" customWidth="1"/>
    <col min="8198" max="8198" width="34.140625" style="303" customWidth="1"/>
    <col min="8199" max="8210" width="9.140625" style="303" customWidth="1"/>
    <col min="8211" max="8211" width="8" style="303" customWidth="1"/>
    <col min="8212" max="8217" width="0" style="303" hidden="1" customWidth="1"/>
    <col min="8218" max="8218" width="66.7109375" style="303" customWidth="1"/>
    <col min="8219" max="8219" width="9.140625" style="303" customWidth="1"/>
    <col min="8220" max="8220" width="20" style="303" customWidth="1"/>
    <col min="8221" max="8221" width="13.85546875" style="303" customWidth="1"/>
    <col min="8222" max="8223" width="9.140625" style="303" customWidth="1"/>
    <col min="8224" max="8224" width="13.7109375" style="303" customWidth="1"/>
    <col min="8225" max="8227" width="9.140625" style="303" customWidth="1"/>
    <col min="8228" max="8228" width="10.42578125" style="303" customWidth="1"/>
    <col min="8229" max="8233" width="9.140625" style="303" customWidth="1"/>
    <col min="8234" max="8448" width="9.140625" style="303"/>
    <col min="8449" max="8449" width="10.7109375" style="303" customWidth="1"/>
    <col min="8450" max="8450" width="13.42578125" style="303" customWidth="1"/>
    <col min="8451" max="8451" width="14.7109375" style="303" customWidth="1"/>
    <col min="8452" max="8452" width="20.7109375" style="303" customWidth="1"/>
    <col min="8453" max="8453" width="12.7109375" style="303" customWidth="1"/>
    <col min="8454" max="8454" width="34.140625" style="303" customWidth="1"/>
    <col min="8455" max="8466" width="9.140625" style="303" customWidth="1"/>
    <col min="8467" max="8467" width="8" style="303" customWidth="1"/>
    <col min="8468" max="8473" width="0" style="303" hidden="1" customWidth="1"/>
    <col min="8474" max="8474" width="66.7109375" style="303" customWidth="1"/>
    <col min="8475" max="8475" width="9.140625" style="303" customWidth="1"/>
    <col min="8476" max="8476" width="20" style="303" customWidth="1"/>
    <col min="8477" max="8477" width="13.85546875" style="303" customWidth="1"/>
    <col min="8478" max="8479" width="9.140625" style="303" customWidth="1"/>
    <col min="8480" max="8480" width="13.7109375" style="303" customWidth="1"/>
    <col min="8481" max="8483" width="9.140625" style="303" customWidth="1"/>
    <col min="8484" max="8484" width="10.42578125" style="303" customWidth="1"/>
    <col min="8485" max="8489" width="9.140625" style="303" customWidth="1"/>
    <col min="8490" max="8704" width="9.140625" style="303"/>
    <col min="8705" max="8705" width="10.7109375" style="303" customWidth="1"/>
    <col min="8706" max="8706" width="13.42578125" style="303" customWidth="1"/>
    <col min="8707" max="8707" width="14.7109375" style="303" customWidth="1"/>
    <col min="8708" max="8708" width="20.7109375" style="303" customWidth="1"/>
    <col min="8709" max="8709" width="12.7109375" style="303" customWidth="1"/>
    <col min="8710" max="8710" width="34.140625" style="303" customWidth="1"/>
    <col min="8711" max="8722" width="9.140625" style="303" customWidth="1"/>
    <col min="8723" max="8723" width="8" style="303" customWidth="1"/>
    <col min="8724" max="8729" width="0" style="303" hidden="1" customWidth="1"/>
    <col min="8730" max="8730" width="66.7109375" style="303" customWidth="1"/>
    <col min="8731" max="8731" width="9.140625" style="303" customWidth="1"/>
    <col min="8732" max="8732" width="20" style="303" customWidth="1"/>
    <col min="8733" max="8733" width="13.85546875" style="303" customWidth="1"/>
    <col min="8734" max="8735" width="9.140625" style="303" customWidth="1"/>
    <col min="8736" max="8736" width="13.7109375" style="303" customWidth="1"/>
    <col min="8737" max="8739" width="9.140625" style="303" customWidth="1"/>
    <col min="8740" max="8740" width="10.42578125" style="303" customWidth="1"/>
    <col min="8741" max="8745" width="9.140625" style="303" customWidth="1"/>
    <col min="8746" max="8960" width="9.140625" style="303"/>
    <col min="8961" max="8961" width="10.7109375" style="303" customWidth="1"/>
    <col min="8962" max="8962" width="13.42578125" style="303" customWidth="1"/>
    <col min="8963" max="8963" width="14.7109375" style="303" customWidth="1"/>
    <col min="8964" max="8964" width="20.7109375" style="303" customWidth="1"/>
    <col min="8965" max="8965" width="12.7109375" style="303" customWidth="1"/>
    <col min="8966" max="8966" width="34.140625" style="303" customWidth="1"/>
    <col min="8967" max="8978" width="9.140625" style="303" customWidth="1"/>
    <col min="8979" max="8979" width="8" style="303" customWidth="1"/>
    <col min="8980" max="8985" width="0" style="303" hidden="1" customWidth="1"/>
    <col min="8986" max="8986" width="66.7109375" style="303" customWidth="1"/>
    <col min="8987" max="8987" width="9.140625" style="303" customWidth="1"/>
    <col min="8988" max="8988" width="20" style="303" customWidth="1"/>
    <col min="8989" max="8989" width="13.85546875" style="303" customWidth="1"/>
    <col min="8990" max="8991" width="9.140625" style="303" customWidth="1"/>
    <col min="8992" max="8992" width="13.7109375" style="303" customWidth="1"/>
    <col min="8993" max="8995" width="9.140625" style="303" customWidth="1"/>
    <col min="8996" max="8996" width="10.42578125" style="303" customWidth="1"/>
    <col min="8997" max="9001" width="9.140625" style="303" customWidth="1"/>
    <col min="9002" max="9216" width="9.140625" style="303"/>
    <col min="9217" max="9217" width="10.7109375" style="303" customWidth="1"/>
    <col min="9218" max="9218" width="13.42578125" style="303" customWidth="1"/>
    <col min="9219" max="9219" width="14.7109375" style="303" customWidth="1"/>
    <col min="9220" max="9220" width="20.7109375" style="303" customWidth="1"/>
    <col min="9221" max="9221" width="12.7109375" style="303" customWidth="1"/>
    <col min="9222" max="9222" width="34.140625" style="303" customWidth="1"/>
    <col min="9223" max="9234" width="9.140625" style="303" customWidth="1"/>
    <col min="9235" max="9235" width="8" style="303" customWidth="1"/>
    <col min="9236" max="9241" width="0" style="303" hidden="1" customWidth="1"/>
    <col min="9242" max="9242" width="66.7109375" style="303" customWidth="1"/>
    <col min="9243" max="9243" width="9.140625" style="303" customWidth="1"/>
    <col min="9244" max="9244" width="20" style="303" customWidth="1"/>
    <col min="9245" max="9245" width="13.85546875" style="303" customWidth="1"/>
    <col min="9246" max="9247" width="9.140625" style="303" customWidth="1"/>
    <col min="9248" max="9248" width="13.7109375" style="303" customWidth="1"/>
    <col min="9249" max="9251" width="9.140625" style="303" customWidth="1"/>
    <col min="9252" max="9252" width="10.42578125" style="303" customWidth="1"/>
    <col min="9253" max="9257" width="9.140625" style="303" customWidth="1"/>
    <col min="9258" max="9472" width="9.140625" style="303"/>
    <col min="9473" max="9473" width="10.7109375" style="303" customWidth="1"/>
    <col min="9474" max="9474" width="13.42578125" style="303" customWidth="1"/>
    <col min="9475" max="9475" width="14.7109375" style="303" customWidth="1"/>
    <col min="9476" max="9476" width="20.7109375" style="303" customWidth="1"/>
    <col min="9477" max="9477" width="12.7109375" style="303" customWidth="1"/>
    <col min="9478" max="9478" width="34.140625" style="303" customWidth="1"/>
    <col min="9479" max="9490" width="9.140625" style="303" customWidth="1"/>
    <col min="9491" max="9491" width="8" style="303" customWidth="1"/>
    <col min="9492" max="9497" width="0" style="303" hidden="1" customWidth="1"/>
    <col min="9498" max="9498" width="66.7109375" style="303" customWidth="1"/>
    <col min="9499" max="9499" width="9.140625" style="303" customWidth="1"/>
    <col min="9500" max="9500" width="20" style="303" customWidth="1"/>
    <col min="9501" max="9501" width="13.85546875" style="303" customWidth="1"/>
    <col min="9502" max="9503" width="9.140625" style="303" customWidth="1"/>
    <col min="9504" max="9504" width="13.7109375" style="303" customWidth="1"/>
    <col min="9505" max="9507" width="9.140625" style="303" customWidth="1"/>
    <col min="9508" max="9508" width="10.42578125" style="303" customWidth="1"/>
    <col min="9509" max="9513" width="9.140625" style="303" customWidth="1"/>
    <col min="9514" max="9728" width="9.140625" style="303"/>
    <col min="9729" max="9729" width="10.7109375" style="303" customWidth="1"/>
    <col min="9730" max="9730" width="13.42578125" style="303" customWidth="1"/>
    <col min="9731" max="9731" width="14.7109375" style="303" customWidth="1"/>
    <col min="9732" max="9732" width="20.7109375" style="303" customWidth="1"/>
    <col min="9733" max="9733" width="12.7109375" style="303" customWidth="1"/>
    <col min="9734" max="9734" width="34.140625" style="303" customWidth="1"/>
    <col min="9735" max="9746" width="9.140625" style="303" customWidth="1"/>
    <col min="9747" max="9747" width="8" style="303" customWidth="1"/>
    <col min="9748" max="9753" width="0" style="303" hidden="1" customWidth="1"/>
    <col min="9754" max="9754" width="66.7109375" style="303" customWidth="1"/>
    <col min="9755" max="9755" width="9.140625" style="303" customWidth="1"/>
    <col min="9756" max="9756" width="20" style="303" customWidth="1"/>
    <col min="9757" max="9757" width="13.85546875" style="303" customWidth="1"/>
    <col min="9758" max="9759" width="9.140625" style="303" customWidth="1"/>
    <col min="9760" max="9760" width="13.7109375" style="303" customWidth="1"/>
    <col min="9761" max="9763" width="9.140625" style="303" customWidth="1"/>
    <col min="9764" max="9764" width="10.42578125" style="303" customWidth="1"/>
    <col min="9765" max="9769" width="9.140625" style="303" customWidth="1"/>
    <col min="9770" max="9984" width="9.140625" style="303"/>
    <col min="9985" max="9985" width="10.7109375" style="303" customWidth="1"/>
    <col min="9986" max="9986" width="13.42578125" style="303" customWidth="1"/>
    <col min="9987" max="9987" width="14.7109375" style="303" customWidth="1"/>
    <col min="9988" max="9988" width="20.7109375" style="303" customWidth="1"/>
    <col min="9989" max="9989" width="12.7109375" style="303" customWidth="1"/>
    <col min="9990" max="9990" width="34.140625" style="303" customWidth="1"/>
    <col min="9991" max="10002" width="9.140625" style="303" customWidth="1"/>
    <col min="10003" max="10003" width="8" style="303" customWidth="1"/>
    <col min="10004" max="10009" width="0" style="303" hidden="1" customWidth="1"/>
    <col min="10010" max="10010" width="66.7109375" style="303" customWidth="1"/>
    <col min="10011" max="10011" width="9.140625" style="303" customWidth="1"/>
    <col min="10012" max="10012" width="20" style="303" customWidth="1"/>
    <col min="10013" max="10013" width="13.85546875" style="303" customWidth="1"/>
    <col min="10014" max="10015" width="9.140625" style="303" customWidth="1"/>
    <col min="10016" max="10016" width="13.7109375" style="303" customWidth="1"/>
    <col min="10017" max="10019" width="9.140625" style="303" customWidth="1"/>
    <col min="10020" max="10020" width="10.42578125" style="303" customWidth="1"/>
    <col min="10021" max="10025" width="9.140625" style="303" customWidth="1"/>
    <col min="10026" max="10240" width="9.140625" style="303"/>
    <col min="10241" max="10241" width="10.7109375" style="303" customWidth="1"/>
    <col min="10242" max="10242" width="13.42578125" style="303" customWidth="1"/>
    <col min="10243" max="10243" width="14.7109375" style="303" customWidth="1"/>
    <col min="10244" max="10244" width="20.7109375" style="303" customWidth="1"/>
    <col min="10245" max="10245" width="12.7109375" style="303" customWidth="1"/>
    <col min="10246" max="10246" width="34.140625" style="303" customWidth="1"/>
    <col min="10247" max="10258" width="9.140625" style="303" customWidth="1"/>
    <col min="10259" max="10259" width="8" style="303" customWidth="1"/>
    <col min="10260" max="10265" width="0" style="303" hidden="1" customWidth="1"/>
    <col min="10266" max="10266" width="66.7109375" style="303" customWidth="1"/>
    <col min="10267" max="10267" width="9.140625" style="303" customWidth="1"/>
    <col min="10268" max="10268" width="20" style="303" customWidth="1"/>
    <col min="10269" max="10269" width="13.85546875" style="303" customWidth="1"/>
    <col min="10270" max="10271" width="9.140625" style="303" customWidth="1"/>
    <col min="10272" max="10272" width="13.7109375" style="303" customWidth="1"/>
    <col min="10273" max="10275" width="9.140625" style="303" customWidth="1"/>
    <col min="10276" max="10276" width="10.42578125" style="303" customWidth="1"/>
    <col min="10277" max="10281" width="9.140625" style="303" customWidth="1"/>
    <col min="10282" max="10496" width="9.140625" style="303"/>
    <col min="10497" max="10497" width="10.7109375" style="303" customWidth="1"/>
    <col min="10498" max="10498" width="13.42578125" style="303" customWidth="1"/>
    <col min="10499" max="10499" width="14.7109375" style="303" customWidth="1"/>
    <col min="10500" max="10500" width="20.7109375" style="303" customWidth="1"/>
    <col min="10501" max="10501" width="12.7109375" style="303" customWidth="1"/>
    <col min="10502" max="10502" width="34.140625" style="303" customWidth="1"/>
    <col min="10503" max="10514" width="9.140625" style="303" customWidth="1"/>
    <col min="10515" max="10515" width="8" style="303" customWidth="1"/>
    <col min="10516" max="10521" width="0" style="303" hidden="1" customWidth="1"/>
    <col min="10522" max="10522" width="66.7109375" style="303" customWidth="1"/>
    <col min="10523" max="10523" width="9.140625" style="303" customWidth="1"/>
    <col min="10524" max="10524" width="20" style="303" customWidth="1"/>
    <col min="10525" max="10525" width="13.85546875" style="303" customWidth="1"/>
    <col min="10526" max="10527" width="9.140625" style="303" customWidth="1"/>
    <col min="10528" max="10528" width="13.7109375" style="303" customWidth="1"/>
    <col min="10529" max="10531" width="9.140625" style="303" customWidth="1"/>
    <col min="10532" max="10532" width="10.42578125" style="303" customWidth="1"/>
    <col min="10533" max="10537" width="9.140625" style="303" customWidth="1"/>
    <col min="10538" max="10752" width="9.140625" style="303"/>
    <col min="10753" max="10753" width="10.7109375" style="303" customWidth="1"/>
    <col min="10754" max="10754" width="13.42578125" style="303" customWidth="1"/>
    <col min="10755" max="10755" width="14.7109375" style="303" customWidth="1"/>
    <col min="10756" max="10756" width="20.7109375" style="303" customWidth="1"/>
    <col min="10757" max="10757" width="12.7109375" style="303" customWidth="1"/>
    <col min="10758" max="10758" width="34.140625" style="303" customWidth="1"/>
    <col min="10759" max="10770" width="9.140625" style="303" customWidth="1"/>
    <col min="10771" max="10771" width="8" style="303" customWidth="1"/>
    <col min="10772" max="10777" width="0" style="303" hidden="1" customWidth="1"/>
    <col min="10778" max="10778" width="66.7109375" style="303" customWidth="1"/>
    <col min="10779" max="10779" width="9.140625" style="303" customWidth="1"/>
    <col min="10780" max="10780" width="20" style="303" customWidth="1"/>
    <col min="10781" max="10781" width="13.85546875" style="303" customWidth="1"/>
    <col min="10782" max="10783" width="9.140625" style="303" customWidth="1"/>
    <col min="10784" max="10784" width="13.7109375" style="303" customWidth="1"/>
    <col min="10785" max="10787" width="9.140625" style="303" customWidth="1"/>
    <col min="10788" max="10788" width="10.42578125" style="303" customWidth="1"/>
    <col min="10789" max="10793" width="9.140625" style="303" customWidth="1"/>
    <col min="10794" max="11008" width="9.140625" style="303"/>
    <col min="11009" max="11009" width="10.7109375" style="303" customWidth="1"/>
    <col min="11010" max="11010" width="13.42578125" style="303" customWidth="1"/>
    <col min="11011" max="11011" width="14.7109375" style="303" customWidth="1"/>
    <col min="11012" max="11012" width="20.7109375" style="303" customWidth="1"/>
    <col min="11013" max="11013" width="12.7109375" style="303" customWidth="1"/>
    <col min="11014" max="11014" width="34.140625" style="303" customWidth="1"/>
    <col min="11015" max="11026" width="9.140625" style="303" customWidth="1"/>
    <col min="11027" max="11027" width="8" style="303" customWidth="1"/>
    <col min="11028" max="11033" width="0" style="303" hidden="1" customWidth="1"/>
    <col min="11034" max="11034" width="66.7109375" style="303" customWidth="1"/>
    <col min="11035" max="11035" width="9.140625" style="303" customWidth="1"/>
    <col min="11036" max="11036" width="20" style="303" customWidth="1"/>
    <col min="11037" max="11037" width="13.85546875" style="303" customWidth="1"/>
    <col min="11038" max="11039" width="9.140625" style="303" customWidth="1"/>
    <col min="11040" max="11040" width="13.7109375" style="303" customWidth="1"/>
    <col min="11041" max="11043" width="9.140625" style="303" customWidth="1"/>
    <col min="11044" max="11044" width="10.42578125" style="303" customWidth="1"/>
    <col min="11045" max="11049" width="9.140625" style="303" customWidth="1"/>
    <col min="11050" max="11264" width="9.140625" style="303"/>
    <col min="11265" max="11265" width="10.7109375" style="303" customWidth="1"/>
    <col min="11266" max="11266" width="13.42578125" style="303" customWidth="1"/>
    <col min="11267" max="11267" width="14.7109375" style="303" customWidth="1"/>
    <col min="11268" max="11268" width="20.7109375" style="303" customWidth="1"/>
    <col min="11269" max="11269" width="12.7109375" style="303" customWidth="1"/>
    <col min="11270" max="11270" width="34.140625" style="303" customWidth="1"/>
    <col min="11271" max="11282" width="9.140625" style="303" customWidth="1"/>
    <col min="11283" max="11283" width="8" style="303" customWidth="1"/>
    <col min="11284" max="11289" width="0" style="303" hidden="1" customWidth="1"/>
    <col min="11290" max="11290" width="66.7109375" style="303" customWidth="1"/>
    <col min="11291" max="11291" width="9.140625" style="303" customWidth="1"/>
    <col min="11292" max="11292" width="20" style="303" customWidth="1"/>
    <col min="11293" max="11293" width="13.85546875" style="303" customWidth="1"/>
    <col min="11294" max="11295" width="9.140625" style="303" customWidth="1"/>
    <col min="11296" max="11296" width="13.7109375" style="303" customWidth="1"/>
    <col min="11297" max="11299" width="9.140625" style="303" customWidth="1"/>
    <col min="11300" max="11300" width="10.42578125" style="303" customWidth="1"/>
    <col min="11301" max="11305" width="9.140625" style="303" customWidth="1"/>
    <col min="11306" max="11520" width="9.140625" style="303"/>
    <col min="11521" max="11521" width="10.7109375" style="303" customWidth="1"/>
    <col min="11522" max="11522" width="13.42578125" style="303" customWidth="1"/>
    <col min="11523" max="11523" width="14.7109375" style="303" customWidth="1"/>
    <col min="11524" max="11524" width="20.7109375" style="303" customWidth="1"/>
    <col min="11525" max="11525" width="12.7109375" style="303" customWidth="1"/>
    <col min="11526" max="11526" width="34.140625" style="303" customWidth="1"/>
    <col min="11527" max="11538" width="9.140625" style="303" customWidth="1"/>
    <col min="11539" max="11539" width="8" style="303" customWidth="1"/>
    <col min="11540" max="11545" width="0" style="303" hidden="1" customWidth="1"/>
    <col min="11546" max="11546" width="66.7109375" style="303" customWidth="1"/>
    <col min="11547" max="11547" width="9.140625" style="303" customWidth="1"/>
    <col min="11548" max="11548" width="20" style="303" customWidth="1"/>
    <col min="11549" max="11549" width="13.85546875" style="303" customWidth="1"/>
    <col min="11550" max="11551" width="9.140625" style="303" customWidth="1"/>
    <col min="11552" max="11552" width="13.7109375" style="303" customWidth="1"/>
    <col min="11553" max="11555" width="9.140625" style="303" customWidth="1"/>
    <col min="11556" max="11556" width="10.42578125" style="303" customWidth="1"/>
    <col min="11557" max="11561" width="9.140625" style="303" customWidth="1"/>
    <col min="11562" max="11776" width="9.140625" style="303"/>
    <col min="11777" max="11777" width="10.7109375" style="303" customWidth="1"/>
    <col min="11778" max="11778" width="13.42578125" style="303" customWidth="1"/>
    <col min="11779" max="11779" width="14.7109375" style="303" customWidth="1"/>
    <col min="11780" max="11780" width="20.7109375" style="303" customWidth="1"/>
    <col min="11781" max="11781" width="12.7109375" style="303" customWidth="1"/>
    <col min="11782" max="11782" width="34.140625" style="303" customWidth="1"/>
    <col min="11783" max="11794" width="9.140625" style="303" customWidth="1"/>
    <col min="11795" max="11795" width="8" style="303" customWidth="1"/>
    <col min="11796" max="11801" width="0" style="303" hidden="1" customWidth="1"/>
    <col min="11802" max="11802" width="66.7109375" style="303" customWidth="1"/>
    <col min="11803" max="11803" width="9.140625" style="303" customWidth="1"/>
    <col min="11804" max="11804" width="20" style="303" customWidth="1"/>
    <col min="11805" max="11805" width="13.85546875" style="303" customWidth="1"/>
    <col min="11806" max="11807" width="9.140625" style="303" customWidth="1"/>
    <col min="11808" max="11808" width="13.7109375" style="303" customWidth="1"/>
    <col min="11809" max="11811" width="9.140625" style="303" customWidth="1"/>
    <col min="11812" max="11812" width="10.42578125" style="303" customWidth="1"/>
    <col min="11813" max="11817" width="9.140625" style="303" customWidth="1"/>
    <col min="11818" max="12032" width="9.140625" style="303"/>
    <col min="12033" max="12033" width="10.7109375" style="303" customWidth="1"/>
    <col min="12034" max="12034" width="13.42578125" style="303" customWidth="1"/>
    <col min="12035" max="12035" width="14.7109375" style="303" customWidth="1"/>
    <col min="12036" max="12036" width="20.7109375" style="303" customWidth="1"/>
    <col min="12037" max="12037" width="12.7109375" style="303" customWidth="1"/>
    <col min="12038" max="12038" width="34.140625" style="303" customWidth="1"/>
    <col min="12039" max="12050" width="9.140625" style="303" customWidth="1"/>
    <col min="12051" max="12051" width="8" style="303" customWidth="1"/>
    <col min="12052" max="12057" width="0" style="303" hidden="1" customWidth="1"/>
    <col min="12058" max="12058" width="66.7109375" style="303" customWidth="1"/>
    <col min="12059" max="12059" width="9.140625" style="303" customWidth="1"/>
    <col min="12060" max="12060" width="20" style="303" customWidth="1"/>
    <col min="12061" max="12061" width="13.85546875" style="303" customWidth="1"/>
    <col min="12062" max="12063" width="9.140625" style="303" customWidth="1"/>
    <col min="12064" max="12064" width="13.7109375" style="303" customWidth="1"/>
    <col min="12065" max="12067" width="9.140625" style="303" customWidth="1"/>
    <col min="12068" max="12068" width="10.42578125" style="303" customWidth="1"/>
    <col min="12069" max="12073" width="9.140625" style="303" customWidth="1"/>
    <col min="12074" max="12288" width="9.140625" style="303"/>
    <col min="12289" max="12289" width="10.7109375" style="303" customWidth="1"/>
    <col min="12290" max="12290" width="13.42578125" style="303" customWidth="1"/>
    <col min="12291" max="12291" width="14.7109375" style="303" customWidth="1"/>
    <col min="12292" max="12292" width="20.7109375" style="303" customWidth="1"/>
    <col min="12293" max="12293" width="12.7109375" style="303" customWidth="1"/>
    <col min="12294" max="12294" width="34.140625" style="303" customWidth="1"/>
    <col min="12295" max="12306" width="9.140625" style="303" customWidth="1"/>
    <col min="12307" max="12307" width="8" style="303" customWidth="1"/>
    <col min="12308" max="12313" width="0" style="303" hidden="1" customWidth="1"/>
    <col min="12314" max="12314" width="66.7109375" style="303" customWidth="1"/>
    <col min="12315" max="12315" width="9.140625" style="303" customWidth="1"/>
    <col min="12316" max="12316" width="20" style="303" customWidth="1"/>
    <col min="12317" max="12317" width="13.85546875" style="303" customWidth="1"/>
    <col min="12318" max="12319" width="9.140625" style="303" customWidth="1"/>
    <col min="12320" max="12320" width="13.7109375" style="303" customWidth="1"/>
    <col min="12321" max="12323" width="9.140625" style="303" customWidth="1"/>
    <col min="12324" max="12324" width="10.42578125" style="303" customWidth="1"/>
    <col min="12325" max="12329" width="9.140625" style="303" customWidth="1"/>
    <col min="12330" max="12544" width="9.140625" style="303"/>
    <col min="12545" max="12545" width="10.7109375" style="303" customWidth="1"/>
    <col min="12546" max="12546" width="13.42578125" style="303" customWidth="1"/>
    <col min="12547" max="12547" width="14.7109375" style="303" customWidth="1"/>
    <col min="12548" max="12548" width="20.7109375" style="303" customWidth="1"/>
    <col min="12549" max="12549" width="12.7109375" style="303" customWidth="1"/>
    <col min="12550" max="12550" width="34.140625" style="303" customWidth="1"/>
    <col min="12551" max="12562" width="9.140625" style="303" customWidth="1"/>
    <col min="12563" max="12563" width="8" style="303" customWidth="1"/>
    <col min="12564" max="12569" width="0" style="303" hidden="1" customWidth="1"/>
    <col min="12570" max="12570" width="66.7109375" style="303" customWidth="1"/>
    <col min="12571" max="12571" width="9.140625" style="303" customWidth="1"/>
    <col min="12572" max="12572" width="20" style="303" customWidth="1"/>
    <col min="12573" max="12573" width="13.85546875" style="303" customWidth="1"/>
    <col min="12574" max="12575" width="9.140625" style="303" customWidth="1"/>
    <col min="12576" max="12576" width="13.7109375" style="303" customWidth="1"/>
    <col min="12577" max="12579" width="9.140625" style="303" customWidth="1"/>
    <col min="12580" max="12580" width="10.42578125" style="303" customWidth="1"/>
    <col min="12581" max="12585" width="9.140625" style="303" customWidth="1"/>
    <col min="12586" max="12800" width="9.140625" style="303"/>
    <col min="12801" max="12801" width="10.7109375" style="303" customWidth="1"/>
    <col min="12802" max="12802" width="13.42578125" style="303" customWidth="1"/>
    <col min="12803" max="12803" width="14.7109375" style="303" customWidth="1"/>
    <col min="12804" max="12804" width="20.7109375" style="303" customWidth="1"/>
    <col min="12805" max="12805" width="12.7109375" style="303" customWidth="1"/>
    <col min="12806" max="12806" width="34.140625" style="303" customWidth="1"/>
    <col min="12807" max="12818" width="9.140625" style="303" customWidth="1"/>
    <col min="12819" max="12819" width="8" style="303" customWidth="1"/>
    <col min="12820" max="12825" width="0" style="303" hidden="1" customWidth="1"/>
    <col min="12826" max="12826" width="66.7109375" style="303" customWidth="1"/>
    <col min="12827" max="12827" width="9.140625" style="303" customWidth="1"/>
    <col min="12828" max="12828" width="20" style="303" customWidth="1"/>
    <col min="12829" max="12829" width="13.85546875" style="303" customWidth="1"/>
    <col min="12830" max="12831" width="9.140625" style="303" customWidth="1"/>
    <col min="12832" max="12832" width="13.7109375" style="303" customWidth="1"/>
    <col min="12833" max="12835" width="9.140625" style="303" customWidth="1"/>
    <col min="12836" max="12836" width="10.42578125" style="303" customWidth="1"/>
    <col min="12837" max="12841" width="9.140625" style="303" customWidth="1"/>
    <col min="12842" max="13056" width="9.140625" style="303"/>
    <col min="13057" max="13057" width="10.7109375" style="303" customWidth="1"/>
    <col min="13058" max="13058" width="13.42578125" style="303" customWidth="1"/>
    <col min="13059" max="13059" width="14.7109375" style="303" customWidth="1"/>
    <col min="13060" max="13060" width="20.7109375" style="303" customWidth="1"/>
    <col min="13061" max="13061" width="12.7109375" style="303" customWidth="1"/>
    <col min="13062" max="13062" width="34.140625" style="303" customWidth="1"/>
    <col min="13063" max="13074" width="9.140625" style="303" customWidth="1"/>
    <col min="13075" max="13075" width="8" style="303" customWidth="1"/>
    <col min="13076" max="13081" width="0" style="303" hidden="1" customWidth="1"/>
    <col min="13082" max="13082" width="66.7109375" style="303" customWidth="1"/>
    <col min="13083" max="13083" width="9.140625" style="303" customWidth="1"/>
    <col min="13084" max="13084" width="20" style="303" customWidth="1"/>
    <col min="13085" max="13085" width="13.85546875" style="303" customWidth="1"/>
    <col min="13086" max="13087" width="9.140625" style="303" customWidth="1"/>
    <col min="13088" max="13088" width="13.7109375" style="303" customWidth="1"/>
    <col min="13089" max="13091" width="9.140625" style="303" customWidth="1"/>
    <col min="13092" max="13092" width="10.42578125" style="303" customWidth="1"/>
    <col min="13093" max="13097" width="9.140625" style="303" customWidth="1"/>
    <col min="13098" max="13312" width="9.140625" style="303"/>
    <col min="13313" max="13313" width="10.7109375" style="303" customWidth="1"/>
    <col min="13314" max="13314" width="13.42578125" style="303" customWidth="1"/>
    <col min="13315" max="13315" width="14.7109375" style="303" customWidth="1"/>
    <col min="13316" max="13316" width="20.7109375" style="303" customWidth="1"/>
    <col min="13317" max="13317" width="12.7109375" style="303" customWidth="1"/>
    <col min="13318" max="13318" width="34.140625" style="303" customWidth="1"/>
    <col min="13319" max="13330" width="9.140625" style="303" customWidth="1"/>
    <col min="13331" max="13331" width="8" style="303" customWidth="1"/>
    <col min="13332" max="13337" width="0" style="303" hidden="1" customWidth="1"/>
    <col min="13338" max="13338" width="66.7109375" style="303" customWidth="1"/>
    <col min="13339" max="13339" width="9.140625" style="303" customWidth="1"/>
    <col min="13340" max="13340" width="20" style="303" customWidth="1"/>
    <col min="13341" max="13341" width="13.85546875" style="303" customWidth="1"/>
    <col min="13342" max="13343" width="9.140625" style="303" customWidth="1"/>
    <col min="13344" max="13344" width="13.7109375" style="303" customWidth="1"/>
    <col min="13345" max="13347" width="9.140625" style="303" customWidth="1"/>
    <col min="13348" max="13348" width="10.42578125" style="303" customWidth="1"/>
    <col min="13349" max="13353" width="9.140625" style="303" customWidth="1"/>
    <col min="13354" max="13568" width="9.140625" style="303"/>
    <col min="13569" max="13569" width="10.7109375" style="303" customWidth="1"/>
    <col min="13570" max="13570" width="13.42578125" style="303" customWidth="1"/>
    <col min="13571" max="13571" width="14.7109375" style="303" customWidth="1"/>
    <col min="13572" max="13572" width="20.7109375" style="303" customWidth="1"/>
    <col min="13573" max="13573" width="12.7109375" style="303" customWidth="1"/>
    <col min="13574" max="13574" width="34.140625" style="303" customWidth="1"/>
    <col min="13575" max="13586" width="9.140625" style="303" customWidth="1"/>
    <col min="13587" max="13587" width="8" style="303" customWidth="1"/>
    <col min="13588" max="13593" width="0" style="303" hidden="1" customWidth="1"/>
    <col min="13594" max="13594" width="66.7109375" style="303" customWidth="1"/>
    <col min="13595" max="13595" width="9.140625" style="303" customWidth="1"/>
    <col min="13596" max="13596" width="20" style="303" customWidth="1"/>
    <col min="13597" max="13597" width="13.85546875" style="303" customWidth="1"/>
    <col min="13598" max="13599" width="9.140625" style="303" customWidth="1"/>
    <col min="13600" max="13600" width="13.7109375" style="303" customWidth="1"/>
    <col min="13601" max="13603" width="9.140625" style="303" customWidth="1"/>
    <col min="13604" max="13604" width="10.42578125" style="303" customWidth="1"/>
    <col min="13605" max="13609" width="9.140625" style="303" customWidth="1"/>
    <col min="13610" max="13824" width="9.140625" style="303"/>
    <col min="13825" max="13825" width="10.7109375" style="303" customWidth="1"/>
    <col min="13826" max="13826" width="13.42578125" style="303" customWidth="1"/>
    <col min="13827" max="13827" width="14.7109375" style="303" customWidth="1"/>
    <col min="13828" max="13828" width="20.7109375" style="303" customWidth="1"/>
    <col min="13829" max="13829" width="12.7109375" style="303" customWidth="1"/>
    <col min="13830" max="13830" width="34.140625" style="303" customWidth="1"/>
    <col min="13831" max="13842" width="9.140625" style="303" customWidth="1"/>
    <col min="13843" max="13843" width="8" style="303" customWidth="1"/>
    <col min="13844" max="13849" width="0" style="303" hidden="1" customWidth="1"/>
    <col min="13850" max="13850" width="66.7109375" style="303" customWidth="1"/>
    <col min="13851" max="13851" width="9.140625" style="303" customWidth="1"/>
    <col min="13852" max="13852" width="20" style="303" customWidth="1"/>
    <col min="13853" max="13853" width="13.85546875" style="303" customWidth="1"/>
    <col min="13854" max="13855" width="9.140625" style="303" customWidth="1"/>
    <col min="13856" max="13856" width="13.7109375" style="303" customWidth="1"/>
    <col min="13857" max="13859" width="9.140625" style="303" customWidth="1"/>
    <col min="13860" max="13860" width="10.42578125" style="303" customWidth="1"/>
    <col min="13861" max="13865" width="9.140625" style="303" customWidth="1"/>
    <col min="13866" max="14080" width="9.140625" style="303"/>
    <col min="14081" max="14081" width="10.7109375" style="303" customWidth="1"/>
    <col min="14082" max="14082" width="13.42578125" style="303" customWidth="1"/>
    <col min="14083" max="14083" width="14.7109375" style="303" customWidth="1"/>
    <col min="14084" max="14084" width="20.7109375" style="303" customWidth="1"/>
    <col min="14085" max="14085" width="12.7109375" style="303" customWidth="1"/>
    <col min="14086" max="14086" width="34.140625" style="303" customWidth="1"/>
    <col min="14087" max="14098" width="9.140625" style="303" customWidth="1"/>
    <col min="14099" max="14099" width="8" style="303" customWidth="1"/>
    <col min="14100" max="14105" width="0" style="303" hidden="1" customWidth="1"/>
    <col min="14106" max="14106" width="66.7109375" style="303" customWidth="1"/>
    <col min="14107" max="14107" width="9.140625" style="303" customWidth="1"/>
    <col min="14108" max="14108" width="20" style="303" customWidth="1"/>
    <col min="14109" max="14109" width="13.85546875" style="303" customWidth="1"/>
    <col min="14110" max="14111" width="9.140625" style="303" customWidth="1"/>
    <col min="14112" max="14112" width="13.7109375" style="303" customWidth="1"/>
    <col min="14113" max="14115" width="9.140625" style="303" customWidth="1"/>
    <col min="14116" max="14116" width="10.42578125" style="303" customWidth="1"/>
    <col min="14117" max="14121" width="9.140625" style="303" customWidth="1"/>
    <col min="14122" max="14336" width="9.140625" style="303"/>
    <col min="14337" max="14337" width="10.7109375" style="303" customWidth="1"/>
    <col min="14338" max="14338" width="13.42578125" style="303" customWidth="1"/>
    <col min="14339" max="14339" width="14.7109375" style="303" customWidth="1"/>
    <col min="14340" max="14340" width="20.7109375" style="303" customWidth="1"/>
    <col min="14341" max="14341" width="12.7109375" style="303" customWidth="1"/>
    <col min="14342" max="14342" width="34.140625" style="303" customWidth="1"/>
    <col min="14343" max="14354" width="9.140625" style="303" customWidth="1"/>
    <col min="14355" max="14355" width="8" style="303" customWidth="1"/>
    <col min="14356" max="14361" width="0" style="303" hidden="1" customWidth="1"/>
    <col min="14362" max="14362" width="66.7109375" style="303" customWidth="1"/>
    <col min="14363" max="14363" width="9.140625" style="303" customWidth="1"/>
    <col min="14364" max="14364" width="20" style="303" customWidth="1"/>
    <col min="14365" max="14365" width="13.85546875" style="303" customWidth="1"/>
    <col min="14366" max="14367" width="9.140625" style="303" customWidth="1"/>
    <col min="14368" max="14368" width="13.7109375" style="303" customWidth="1"/>
    <col min="14369" max="14371" width="9.140625" style="303" customWidth="1"/>
    <col min="14372" max="14372" width="10.42578125" style="303" customWidth="1"/>
    <col min="14373" max="14377" width="9.140625" style="303" customWidth="1"/>
    <col min="14378" max="14592" width="9.140625" style="303"/>
    <col min="14593" max="14593" width="10.7109375" style="303" customWidth="1"/>
    <col min="14594" max="14594" width="13.42578125" style="303" customWidth="1"/>
    <col min="14595" max="14595" width="14.7109375" style="303" customWidth="1"/>
    <col min="14596" max="14596" width="20.7109375" style="303" customWidth="1"/>
    <col min="14597" max="14597" width="12.7109375" style="303" customWidth="1"/>
    <col min="14598" max="14598" width="34.140625" style="303" customWidth="1"/>
    <col min="14599" max="14610" width="9.140625" style="303" customWidth="1"/>
    <col min="14611" max="14611" width="8" style="303" customWidth="1"/>
    <col min="14612" max="14617" width="0" style="303" hidden="1" customWidth="1"/>
    <col min="14618" max="14618" width="66.7109375" style="303" customWidth="1"/>
    <col min="14619" max="14619" width="9.140625" style="303" customWidth="1"/>
    <col min="14620" max="14620" width="20" style="303" customWidth="1"/>
    <col min="14621" max="14621" width="13.85546875" style="303" customWidth="1"/>
    <col min="14622" max="14623" width="9.140625" style="303" customWidth="1"/>
    <col min="14624" max="14624" width="13.7109375" style="303" customWidth="1"/>
    <col min="14625" max="14627" width="9.140625" style="303" customWidth="1"/>
    <col min="14628" max="14628" width="10.42578125" style="303" customWidth="1"/>
    <col min="14629" max="14633" width="9.140625" style="303" customWidth="1"/>
    <col min="14634" max="14848" width="9.140625" style="303"/>
    <col min="14849" max="14849" width="10.7109375" style="303" customWidth="1"/>
    <col min="14850" max="14850" width="13.42578125" style="303" customWidth="1"/>
    <col min="14851" max="14851" width="14.7109375" style="303" customWidth="1"/>
    <col min="14852" max="14852" width="20.7109375" style="303" customWidth="1"/>
    <col min="14853" max="14853" width="12.7109375" style="303" customWidth="1"/>
    <col min="14854" max="14854" width="34.140625" style="303" customWidth="1"/>
    <col min="14855" max="14866" width="9.140625" style="303" customWidth="1"/>
    <col min="14867" max="14867" width="8" style="303" customWidth="1"/>
    <col min="14868" max="14873" width="0" style="303" hidden="1" customWidth="1"/>
    <col min="14874" max="14874" width="66.7109375" style="303" customWidth="1"/>
    <col min="14875" max="14875" width="9.140625" style="303" customWidth="1"/>
    <col min="14876" max="14876" width="20" style="303" customWidth="1"/>
    <col min="14877" max="14877" width="13.85546875" style="303" customWidth="1"/>
    <col min="14878" max="14879" width="9.140625" style="303" customWidth="1"/>
    <col min="14880" max="14880" width="13.7109375" style="303" customWidth="1"/>
    <col min="14881" max="14883" width="9.140625" style="303" customWidth="1"/>
    <col min="14884" max="14884" width="10.42578125" style="303" customWidth="1"/>
    <col min="14885" max="14889" width="9.140625" style="303" customWidth="1"/>
    <col min="14890" max="15104" width="9.140625" style="303"/>
    <col min="15105" max="15105" width="10.7109375" style="303" customWidth="1"/>
    <col min="15106" max="15106" width="13.42578125" style="303" customWidth="1"/>
    <col min="15107" max="15107" width="14.7109375" style="303" customWidth="1"/>
    <col min="15108" max="15108" width="20.7109375" style="303" customWidth="1"/>
    <col min="15109" max="15109" width="12.7109375" style="303" customWidth="1"/>
    <col min="15110" max="15110" width="34.140625" style="303" customWidth="1"/>
    <col min="15111" max="15122" width="9.140625" style="303" customWidth="1"/>
    <col min="15123" max="15123" width="8" style="303" customWidth="1"/>
    <col min="15124" max="15129" width="0" style="303" hidden="1" customWidth="1"/>
    <col min="15130" max="15130" width="66.7109375" style="303" customWidth="1"/>
    <col min="15131" max="15131" width="9.140625" style="303" customWidth="1"/>
    <col min="15132" max="15132" width="20" style="303" customWidth="1"/>
    <col min="15133" max="15133" width="13.85546875" style="303" customWidth="1"/>
    <col min="15134" max="15135" width="9.140625" style="303" customWidth="1"/>
    <col min="15136" max="15136" width="13.7109375" style="303" customWidth="1"/>
    <col min="15137" max="15139" width="9.140625" style="303" customWidth="1"/>
    <col min="15140" max="15140" width="10.42578125" style="303" customWidth="1"/>
    <col min="15141" max="15145" width="9.140625" style="303" customWidth="1"/>
    <col min="15146" max="15360" width="9.140625" style="303"/>
    <col min="15361" max="15361" width="10.7109375" style="303" customWidth="1"/>
    <col min="15362" max="15362" width="13.42578125" style="303" customWidth="1"/>
    <col min="15363" max="15363" width="14.7109375" style="303" customWidth="1"/>
    <col min="15364" max="15364" width="20.7109375" style="303" customWidth="1"/>
    <col min="15365" max="15365" width="12.7109375" style="303" customWidth="1"/>
    <col min="15366" max="15366" width="34.140625" style="303" customWidth="1"/>
    <col min="15367" max="15378" width="9.140625" style="303" customWidth="1"/>
    <col min="15379" max="15379" width="8" style="303" customWidth="1"/>
    <col min="15380" max="15385" width="0" style="303" hidden="1" customWidth="1"/>
    <col min="15386" max="15386" width="66.7109375" style="303" customWidth="1"/>
    <col min="15387" max="15387" width="9.140625" style="303" customWidth="1"/>
    <col min="15388" max="15388" width="20" style="303" customWidth="1"/>
    <col min="15389" max="15389" width="13.85546875" style="303" customWidth="1"/>
    <col min="15390" max="15391" width="9.140625" style="303" customWidth="1"/>
    <col min="15392" max="15392" width="13.7109375" style="303" customWidth="1"/>
    <col min="15393" max="15395" width="9.140625" style="303" customWidth="1"/>
    <col min="15396" max="15396" width="10.42578125" style="303" customWidth="1"/>
    <col min="15397" max="15401" width="9.140625" style="303" customWidth="1"/>
    <col min="15402" max="15616" width="9.140625" style="303"/>
    <col min="15617" max="15617" width="10.7109375" style="303" customWidth="1"/>
    <col min="15618" max="15618" width="13.42578125" style="303" customWidth="1"/>
    <col min="15619" max="15619" width="14.7109375" style="303" customWidth="1"/>
    <col min="15620" max="15620" width="20.7109375" style="303" customWidth="1"/>
    <col min="15621" max="15621" width="12.7109375" style="303" customWidth="1"/>
    <col min="15622" max="15622" width="34.140625" style="303" customWidth="1"/>
    <col min="15623" max="15634" width="9.140625" style="303" customWidth="1"/>
    <col min="15635" max="15635" width="8" style="303" customWidth="1"/>
    <col min="15636" max="15641" width="0" style="303" hidden="1" customWidth="1"/>
    <col min="15642" max="15642" width="66.7109375" style="303" customWidth="1"/>
    <col min="15643" max="15643" width="9.140625" style="303" customWidth="1"/>
    <col min="15644" max="15644" width="20" style="303" customWidth="1"/>
    <col min="15645" max="15645" width="13.85546875" style="303" customWidth="1"/>
    <col min="15646" max="15647" width="9.140625" style="303" customWidth="1"/>
    <col min="15648" max="15648" width="13.7109375" style="303" customWidth="1"/>
    <col min="15649" max="15651" width="9.140625" style="303" customWidth="1"/>
    <col min="15652" max="15652" width="10.42578125" style="303" customWidth="1"/>
    <col min="15653" max="15657" width="9.140625" style="303" customWidth="1"/>
    <col min="15658" max="15872" width="9.140625" style="303"/>
    <col min="15873" max="15873" width="10.7109375" style="303" customWidth="1"/>
    <col min="15874" max="15874" width="13.42578125" style="303" customWidth="1"/>
    <col min="15875" max="15875" width="14.7109375" style="303" customWidth="1"/>
    <col min="15876" max="15876" width="20.7109375" style="303" customWidth="1"/>
    <col min="15877" max="15877" width="12.7109375" style="303" customWidth="1"/>
    <col min="15878" max="15878" width="34.140625" style="303" customWidth="1"/>
    <col min="15879" max="15890" width="9.140625" style="303" customWidth="1"/>
    <col min="15891" max="15891" width="8" style="303" customWidth="1"/>
    <col min="15892" max="15897" width="0" style="303" hidden="1" customWidth="1"/>
    <col min="15898" max="15898" width="66.7109375" style="303" customWidth="1"/>
    <col min="15899" max="15899" width="9.140625" style="303" customWidth="1"/>
    <col min="15900" max="15900" width="20" style="303" customWidth="1"/>
    <col min="15901" max="15901" width="13.85546875" style="303" customWidth="1"/>
    <col min="15902" max="15903" width="9.140625" style="303" customWidth="1"/>
    <col min="15904" max="15904" width="13.7109375" style="303" customWidth="1"/>
    <col min="15905" max="15907" width="9.140625" style="303" customWidth="1"/>
    <col min="15908" max="15908" width="10.42578125" style="303" customWidth="1"/>
    <col min="15909" max="15913" width="9.140625" style="303" customWidth="1"/>
    <col min="15914" max="16128" width="9.140625" style="303"/>
    <col min="16129" max="16129" width="10.7109375" style="303" customWidth="1"/>
    <col min="16130" max="16130" width="13.42578125" style="303" customWidth="1"/>
    <col min="16131" max="16131" width="14.7109375" style="303" customWidth="1"/>
    <col min="16132" max="16132" width="20.7109375" style="303" customWidth="1"/>
    <col min="16133" max="16133" width="12.7109375" style="303" customWidth="1"/>
    <col min="16134" max="16134" width="34.140625" style="303" customWidth="1"/>
    <col min="16135" max="16146" width="9.140625" style="303" customWidth="1"/>
    <col min="16147" max="16147" width="8" style="303" customWidth="1"/>
    <col min="16148" max="16153" width="0" style="303" hidden="1" customWidth="1"/>
    <col min="16154" max="16154" width="66.7109375" style="303" customWidth="1"/>
    <col min="16155" max="16155" width="9.140625" style="303" customWidth="1"/>
    <col min="16156" max="16156" width="20" style="303" customWidth="1"/>
    <col min="16157" max="16157" width="13.85546875" style="303" customWidth="1"/>
    <col min="16158" max="16159" width="9.140625" style="303" customWidth="1"/>
    <col min="16160" max="16160" width="13.7109375" style="303" customWidth="1"/>
    <col min="16161" max="16163" width="9.140625" style="303" customWidth="1"/>
    <col min="16164" max="16164" width="10.42578125" style="303" customWidth="1"/>
    <col min="16165" max="16169" width="9.140625" style="303" customWidth="1"/>
    <col min="16170" max="16384" width="9.140625" style="303"/>
  </cols>
  <sheetData>
    <row r="1" spans="1:36" ht="17.25">
      <c r="A1" s="299" t="str">
        <f>Cover!B3</f>
        <v>Specification No.: CC-CS/981-NR3/GIS-4048/3/G3</v>
      </c>
      <c r="B1" s="299"/>
      <c r="C1" s="300"/>
      <c r="D1" s="300"/>
      <c r="E1" s="300"/>
      <c r="F1" s="301" t="s">
        <v>189</v>
      </c>
      <c r="Z1" s="304" t="str">
        <f>'[2]Names of Bidder'!D6</f>
        <v>Sole Bidder</v>
      </c>
      <c r="AE1" s="306">
        <v>1</v>
      </c>
      <c r="AF1" s="306" t="s">
        <v>190</v>
      </c>
      <c r="AI1" s="306">
        <v>1</v>
      </c>
      <c r="AJ1" s="305" t="s">
        <v>191</v>
      </c>
    </row>
    <row r="2" spans="1:36">
      <c r="B2" s="302"/>
      <c r="Z2" s="304">
        <f>'[2]Names of Bidder'!AA6</f>
        <v>0</v>
      </c>
      <c r="AE2" s="306">
        <v>2</v>
      </c>
      <c r="AF2" s="306" t="s">
        <v>192</v>
      </c>
      <c r="AI2" s="306">
        <v>2</v>
      </c>
      <c r="AJ2" s="305" t="s">
        <v>193</v>
      </c>
    </row>
    <row r="3" spans="1:36">
      <c r="A3" s="972" t="s">
        <v>194</v>
      </c>
      <c r="B3" s="972"/>
      <c r="C3" s="972"/>
      <c r="D3" s="972"/>
      <c r="E3" s="972"/>
      <c r="F3" s="972"/>
      <c r="AE3" s="306">
        <v>3</v>
      </c>
      <c r="AF3" s="306" t="s">
        <v>195</v>
      </c>
      <c r="AI3" s="306">
        <v>3</v>
      </c>
      <c r="AJ3" s="305" t="s">
        <v>196</v>
      </c>
    </row>
    <row r="4" spans="1:36">
      <c r="A4" s="307"/>
      <c r="B4" s="307"/>
      <c r="C4" s="307"/>
      <c r="D4" s="307"/>
      <c r="E4" s="307"/>
      <c r="F4" s="307"/>
      <c r="AE4" s="306">
        <v>4</v>
      </c>
      <c r="AF4" s="306" t="s">
        <v>197</v>
      </c>
      <c r="AI4" s="306">
        <v>4</v>
      </c>
      <c r="AJ4" s="305" t="s">
        <v>198</v>
      </c>
    </row>
    <row r="5" spans="1:36">
      <c r="A5" s="308" t="s">
        <v>199</v>
      </c>
      <c r="C5" s="973"/>
      <c r="D5" s="973"/>
      <c r="E5" s="973"/>
      <c r="F5" s="973"/>
      <c r="AE5" s="306">
        <v>5</v>
      </c>
      <c r="AF5" s="306" t="s">
        <v>197</v>
      </c>
      <c r="AI5" s="306">
        <v>5</v>
      </c>
      <c r="AJ5" s="305" t="s">
        <v>200</v>
      </c>
    </row>
    <row r="6" spans="1:36">
      <c r="A6" s="308" t="s">
        <v>201</v>
      </c>
      <c r="B6" s="637" t="str">
        <f>B42</f>
        <v>--</v>
      </c>
      <c r="C6" s="312"/>
      <c r="AE6" s="306">
        <v>6</v>
      </c>
      <c r="AF6" s="306" t="s">
        <v>197</v>
      </c>
      <c r="AG6" s="309" t="e">
        <f>DAY(B6)</f>
        <v>#VALUE!</v>
      </c>
      <c r="AI6" s="306">
        <v>6</v>
      </c>
      <c r="AJ6" s="305" t="s">
        <v>202</v>
      </c>
    </row>
    <row r="7" spans="1:36">
      <c r="A7" s="308"/>
      <c r="B7" s="310"/>
      <c r="C7" s="310"/>
      <c r="AE7" s="306">
        <v>7</v>
      </c>
      <c r="AF7" s="306" t="s">
        <v>197</v>
      </c>
      <c r="AG7" s="309" t="e">
        <f>MONTH(B6)</f>
        <v>#VALUE!</v>
      </c>
      <c r="AI7" s="306">
        <v>7</v>
      </c>
      <c r="AJ7" s="305" t="s">
        <v>203</v>
      </c>
    </row>
    <row r="8" spans="1:36">
      <c r="A8" s="311" t="s">
        <v>1</v>
      </c>
      <c r="B8" s="312"/>
      <c r="F8" s="313"/>
      <c r="AE8" s="306">
        <v>8</v>
      </c>
      <c r="AF8" s="306" t="s">
        <v>197</v>
      </c>
      <c r="AG8" s="309" t="e">
        <f>LOOKUP(AG7,AI1:AI12,AJ1:AJ12)</f>
        <v>#VALUE!</v>
      </c>
      <c r="AI8" s="306">
        <v>8</v>
      </c>
      <c r="AJ8" s="305" t="s">
        <v>204</v>
      </c>
    </row>
    <row r="9" spans="1:36">
      <c r="A9" s="314"/>
      <c r="B9" s="314"/>
      <c r="F9" s="313"/>
      <c r="AE9" s="306">
        <v>9</v>
      </c>
      <c r="AF9" s="306" t="s">
        <v>197</v>
      </c>
      <c r="AG9" s="309" t="e">
        <f>YEAR(B6)</f>
        <v>#VALUE!</v>
      </c>
      <c r="AI9" s="306">
        <v>9</v>
      </c>
      <c r="AJ9" s="305" t="s">
        <v>205</v>
      </c>
    </row>
    <row r="10" spans="1:36">
      <c r="A10" s="314" t="str">
        <f>'Sch-1'!L8</f>
        <v>Power Grid Corporation of India Ltd.,</v>
      </c>
      <c r="B10" s="314"/>
      <c r="F10" s="313"/>
      <c r="AE10" s="306">
        <v>10</v>
      </c>
      <c r="AF10" s="306" t="s">
        <v>197</v>
      </c>
      <c r="AI10" s="306">
        <v>10</v>
      </c>
      <c r="AJ10" s="305" t="s">
        <v>206</v>
      </c>
    </row>
    <row r="11" spans="1:36">
      <c r="A11" s="314" t="str">
        <f>'Sch-1'!L9</f>
        <v>"Saudamini", Plot No.-2</v>
      </c>
      <c r="B11" s="314"/>
      <c r="F11" s="313"/>
      <c r="AE11" s="306">
        <v>11</v>
      </c>
      <c r="AF11" s="306" t="s">
        <v>197</v>
      </c>
      <c r="AI11" s="306">
        <v>11</v>
      </c>
      <c r="AJ11" s="305" t="s">
        <v>207</v>
      </c>
    </row>
    <row r="12" spans="1:36">
      <c r="A12" s="314" t="str">
        <f>'Sch-1'!L10</f>
        <v xml:space="preserve">Sector-29, </v>
      </c>
      <c r="B12" s="314"/>
      <c r="F12" s="313"/>
      <c r="AE12" s="306">
        <v>12</v>
      </c>
      <c r="AF12" s="306" t="s">
        <v>197</v>
      </c>
      <c r="AI12" s="306">
        <v>12</v>
      </c>
      <c r="AJ12" s="305" t="s">
        <v>208</v>
      </c>
    </row>
    <row r="13" spans="1:36">
      <c r="A13" s="314" t="str">
        <f>'Sch-1'!L11</f>
        <v>Gurgaon (Haryana) - 122001</v>
      </c>
      <c r="B13" s="314"/>
      <c r="F13" s="313"/>
      <c r="AE13" s="306">
        <v>13</v>
      </c>
      <c r="AF13" s="306" t="s">
        <v>197</v>
      </c>
    </row>
    <row r="14" spans="1:36" ht="22.5" customHeight="1">
      <c r="A14" s="308"/>
      <c r="F14" s="313"/>
      <c r="AE14" s="306">
        <v>14</v>
      </c>
      <c r="AF14" s="306" t="s">
        <v>197</v>
      </c>
    </row>
    <row r="15" spans="1:36" ht="96" customHeight="1">
      <c r="A15" s="315" t="s">
        <v>209</v>
      </c>
      <c r="B15" s="316"/>
      <c r="C15" s="974" t="str">
        <f>Cover!B2</f>
        <v>GIS Substation Extension Package-SS-56 for Construction of 2 Nos. of 400 kV GIS line bays under ISTS at 765/400kV Varanasi Substation</v>
      </c>
      <c r="D15" s="974"/>
      <c r="E15" s="974"/>
      <c r="F15" s="974"/>
      <c r="AE15" s="306">
        <v>15</v>
      </c>
      <c r="AF15" s="306" t="s">
        <v>197</v>
      </c>
    </row>
    <row r="16" spans="1:36" ht="27.75" customHeight="1">
      <c r="A16" s="302" t="s">
        <v>210</v>
      </c>
      <c r="B16" s="302"/>
      <c r="C16" s="313"/>
      <c r="D16" s="313"/>
      <c r="E16" s="313"/>
      <c r="F16" s="313"/>
      <c r="AE16" s="306">
        <v>16</v>
      </c>
      <c r="AF16" s="306" t="s">
        <v>197</v>
      </c>
    </row>
    <row r="17" spans="1:41" ht="138" customHeight="1">
      <c r="A17" s="316">
        <v>1</v>
      </c>
      <c r="B17" s="97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975"/>
      <c r="D17" s="975"/>
      <c r="E17" s="975"/>
      <c r="F17" s="975"/>
      <c r="Z17" s="317" t="s">
        <v>211</v>
      </c>
      <c r="AA17" s="318" t="s">
        <v>320</v>
      </c>
      <c r="AB17" s="319">
        <f>'Sch-6 After Discount'!D26</f>
        <v>0</v>
      </c>
      <c r="AC17" s="320" t="str">
        <f>" (" &amp; 'N to W'!A4 &amp; ")"</f>
        <v xml:space="preserve"> (Rs. Zero Only )</v>
      </c>
      <c r="AE17" s="306">
        <v>17</v>
      </c>
      <c r="AF17" s="306" t="s">
        <v>197</v>
      </c>
    </row>
    <row r="18" spans="1:41" ht="39" customHeight="1">
      <c r="B18" s="971" t="s">
        <v>212</v>
      </c>
      <c r="C18" s="971"/>
      <c r="D18" s="971"/>
      <c r="E18" s="971"/>
      <c r="F18" s="971"/>
      <c r="AE18" s="306">
        <v>18</v>
      </c>
      <c r="AF18" s="306" t="s">
        <v>197</v>
      </c>
    </row>
    <row r="19" spans="1:41" s="302" customFormat="1" ht="27.75" customHeight="1">
      <c r="A19" s="321">
        <v>2</v>
      </c>
      <c r="B19" s="976" t="s">
        <v>213</v>
      </c>
      <c r="C19" s="976"/>
      <c r="D19" s="976"/>
      <c r="E19" s="976"/>
      <c r="F19" s="976"/>
      <c r="Z19" s="322"/>
      <c r="AA19" s="322"/>
      <c r="AB19" s="322"/>
      <c r="AC19" s="322"/>
      <c r="AD19" s="323"/>
      <c r="AE19" s="306">
        <v>19</v>
      </c>
      <c r="AF19" s="306" t="s">
        <v>197</v>
      </c>
      <c r="AG19" s="323"/>
      <c r="AH19" s="323"/>
      <c r="AI19" s="323"/>
      <c r="AJ19" s="323"/>
      <c r="AK19" s="323"/>
      <c r="AL19" s="323"/>
      <c r="AM19" s="323"/>
      <c r="AN19" s="323"/>
      <c r="AO19" s="323"/>
    </row>
    <row r="20" spans="1:41" ht="39.75" customHeight="1">
      <c r="A20" s="316">
        <v>2.1</v>
      </c>
      <c r="B20" s="975" t="s">
        <v>214</v>
      </c>
      <c r="C20" s="975"/>
      <c r="D20" s="975"/>
      <c r="E20" s="975"/>
      <c r="F20" s="975"/>
      <c r="AE20" s="306">
        <v>20</v>
      </c>
      <c r="AF20" s="306" t="s">
        <v>197</v>
      </c>
    </row>
    <row r="21" spans="1:41" ht="36.75" customHeight="1">
      <c r="B21" s="977" t="s">
        <v>215</v>
      </c>
      <c r="C21" s="977"/>
      <c r="D21" s="975" t="s">
        <v>216</v>
      </c>
      <c r="E21" s="975"/>
      <c r="F21" s="975"/>
      <c r="AE21" s="306">
        <v>21</v>
      </c>
      <c r="AF21" s="306" t="s">
        <v>190</v>
      </c>
    </row>
    <row r="22" spans="1:41" ht="33" customHeight="1">
      <c r="B22" s="977" t="s">
        <v>217</v>
      </c>
      <c r="C22" s="977"/>
      <c r="D22" s="315" t="s">
        <v>318</v>
      </c>
      <c r="E22" s="315"/>
      <c r="F22" s="315"/>
      <c r="AE22" s="306">
        <v>22</v>
      </c>
      <c r="AF22" s="306" t="s">
        <v>197</v>
      </c>
    </row>
    <row r="23" spans="1:41" ht="27.95" customHeight="1">
      <c r="B23" s="977" t="s">
        <v>218</v>
      </c>
      <c r="C23" s="977"/>
      <c r="D23" s="315" t="s">
        <v>219</v>
      </c>
      <c r="E23" s="315"/>
      <c r="F23" s="315"/>
      <c r="H23" s="324" t="str">
        <f>'[2]Names of Bidder'!D6</f>
        <v>Sole Bidder</v>
      </c>
      <c r="AE23" s="306">
        <v>23</v>
      </c>
      <c r="AF23" s="306" t="s">
        <v>197</v>
      </c>
    </row>
    <row r="24" spans="1:41" ht="27.95" customHeight="1">
      <c r="B24" s="977" t="s">
        <v>220</v>
      </c>
      <c r="C24" s="977"/>
      <c r="D24" s="315" t="s">
        <v>221</v>
      </c>
      <c r="E24" s="315"/>
      <c r="F24" s="315"/>
      <c r="AE24" s="306">
        <v>24</v>
      </c>
      <c r="AF24" s="306" t="s">
        <v>197</v>
      </c>
    </row>
    <row r="25" spans="1:41" ht="27.95" customHeight="1">
      <c r="B25" s="977" t="s">
        <v>222</v>
      </c>
      <c r="C25" s="977"/>
      <c r="D25" s="315" t="s">
        <v>319</v>
      </c>
      <c r="E25" s="315"/>
      <c r="F25" s="315"/>
      <c r="AE25" s="306">
        <v>25</v>
      </c>
      <c r="AF25" s="306" t="s">
        <v>197</v>
      </c>
    </row>
    <row r="26" spans="1:41" ht="27.95" customHeight="1">
      <c r="B26" s="977" t="s">
        <v>223</v>
      </c>
      <c r="C26" s="977"/>
      <c r="D26" s="315" t="s">
        <v>321</v>
      </c>
      <c r="E26" s="315"/>
      <c r="F26" s="315"/>
      <c r="AE26" s="306">
        <v>26</v>
      </c>
      <c r="AF26" s="306" t="s">
        <v>197</v>
      </c>
    </row>
    <row r="27" spans="1:41" ht="27.95" customHeight="1">
      <c r="B27" s="977" t="s">
        <v>32</v>
      </c>
      <c r="C27" s="977"/>
      <c r="D27" s="315" t="s">
        <v>224</v>
      </c>
      <c r="E27" s="315"/>
      <c r="F27" s="315"/>
      <c r="AE27" s="306">
        <v>27</v>
      </c>
      <c r="AF27" s="306" t="s">
        <v>197</v>
      </c>
    </row>
    <row r="28" spans="1:41" ht="93" customHeight="1">
      <c r="A28" s="325">
        <v>2.2000000000000002</v>
      </c>
      <c r="B28" s="975" t="s">
        <v>225</v>
      </c>
      <c r="C28" s="975"/>
      <c r="D28" s="975"/>
      <c r="E28" s="975"/>
      <c r="F28" s="975"/>
      <c r="AE28" s="306">
        <v>28</v>
      </c>
      <c r="AF28" s="306" t="s">
        <v>197</v>
      </c>
    </row>
    <row r="29" spans="1:41" ht="62.25" customHeight="1">
      <c r="A29" s="325">
        <v>2.2999999999999998</v>
      </c>
      <c r="B29" s="975" t="s">
        <v>226</v>
      </c>
      <c r="C29" s="975"/>
      <c r="D29" s="975"/>
      <c r="E29" s="975"/>
      <c r="F29" s="975"/>
      <c r="AE29" s="306">
        <v>29</v>
      </c>
      <c r="AF29" s="306" t="s">
        <v>197</v>
      </c>
    </row>
    <row r="30" spans="1:41" ht="143.25" customHeight="1">
      <c r="A30" s="325">
        <v>2.4</v>
      </c>
      <c r="B30" s="975" t="s">
        <v>227</v>
      </c>
      <c r="C30" s="975"/>
      <c r="D30" s="975"/>
      <c r="E30" s="975"/>
      <c r="F30" s="975"/>
      <c r="AE30" s="306">
        <v>30</v>
      </c>
      <c r="AF30" s="306" t="s">
        <v>197</v>
      </c>
    </row>
    <row r="31" spans="1:41" ht="79.5" customHeight="1">
      <c r="A31" s="325">
        <v>2.5</v>
      </c>
      <c r="B31" s="975" t="s">
        <v>228</v>
      </c>
      <c r="C31" s="975"/>
      <c r="D31" s="975"/>
      <c r="E31" s="975"/>
      <c r="F31" s="975"/>
      <c r="AE31" s="306">
        <v>31</v>
      </c>
      <c r="AF31" s="306" t="s">
        <v>190</v>
      </c>
    </row>
    <row r="32" spans="1:41" ht="80.25" customHeight="1">
      <c r="A32" s="316">
        <v>3</v>
      </c>
      <c r="B32" s="975" t="s">
        <v>229</v>
      </c>
      <c r="C32" s="975"/>
      <c r="D32" s="975"/>
      <c r="E32" s="975"/>
      <c r="F32" s="975"/>
    </row>
    <row r="33" spans="1:41" ht="65.25" customHeight="1">
      <c r="A33" s="316">
        <v>3.1</v>
      </c>
      <c r="B33" s="982" t="s">
        <v>322</v>
      </c>
      <c r="C33" s="982"/>
      <c r="D33" s="982"/>
      <c r="E33" s="982"/>
      <c r="F33" s="982"/>
    </row>
    <row r="34" spans="1:41" ht="109.5" customHeight="1">
      <c r="A34" s="325">
        <v>3.2</v>
      </c>
      <c r="B34" s="975" t="s">
        <v>323</v>
      </c>
      <c r="C34" s="975"/>
      <c r="D34" s="975"/>
      <c r="E34" s="975"/>
      <c r="F34" s="975"/>
    </row>
    <row r="35" spans="1:41" ht="59.25" customHeight="1">
      <c r="A35" s="325">
        <v>3.4</v>
      </c>
      <c r="B35" s="975" t="s">
        <v>324</v>
      </c>
      <c r="C35" s="975"/>
      <c r="D35" s="975"/>
      <c r="E35" s="975"/>
      <c r="F35" s="975"/>
    </row>
    <row r="36" spans="1:41" ht="69.75" customHeight="1">
      <c r="A36" s="316">
        <v>4</v>
      </c>
      <c r="B36" s="975" t="s">
        <v>230</v>
      </c>
      <c r="C36" s="975"/>
      <c r="D36" s="975"/>
      <c r="E36" s="975"/>
      <c r="F36" s="975"/>
      <c r="G36" s="302">
        <f>'Names of Bidder'!I6</f>
        <v>2</v>
      </c>
    </row>
    <row r="37" spans="1:41" ht="93" customHeight="1">
      <c r="A37" s="316">
        <v>5</v>
      </c>
      <c r="B37" s="975" t="s">
        <v>231</v>
      </c>
      <c r="C37" s="975"/>
      <c r="D37" s="975"/>
      <c r="E37" s="975"/>
      <c r="F37" s="975"/>
    </row>
    <row r="38" spans="1:41" ht="30" customHeight="1">
      <c r="B38" s="326" t="s">
        <v>161</v>
      </c>
      <c r="C38" s="327"/>
      <c r="D38" s="328"/>
      <c r="E38" s="328"/>
      <c r="F38" s="328"/>
    </row>
    <row r="39" spans="1:41" ht="30" customHeight="1">
      <c r="B39" s="329"/>
      <c r="C39" s="328"/>
      <c r="D39" s="328"/>
      <c r="E39" s="326"/>
      <c r="F39" s="330" t="s">
        <v>162</v>
      </c>
    </row>
    <row r="40" spans="1:41" ht="30" customHeight="1">
      <c r="B40" s="329"/>
      <c r="C40" s="328"/>
      <c r="D40" s="326"/>
      <c r="E40" s="326"/>
      <c r="F40" s="330" t="str">
        <f>"For and on behalf of " &amp; '[2]Sch-1'!B8</f>
        <v>For and on behalf of test</v>
      </c>
    </row>
    <row r="41" spans="1:41" ht="30" customHeight="1">
      <c r="A41" s="303"/>
      <c r="B41" s="303"/>
      <c r="C41" s="331"/>
      <c r="D41" s="303"/>
      <c r="E41" s="332" t="s">
        <v>232</v>
      </c>
      <c r="F41" s="308"/>
    </row>
    <row r="42" spans="1:41" ht="30" customHeight="1">
      <c r="A42" s="333" t="s">
        <v>163</v>
      </c>
      <c r="B42" s="981" t="str">
        <f>Discount!C39</f>
        <v>--</v>
      </c>
      <c r="C42" s="981"/>
      <c r="D42" s="303"/>
      <c r="E42" s="332" t="s">
        <v>164</v>
      </c>
      <c r="F42" s="334">
        <f>Discount!F39</f>
        <v>0</v>
      </c>
    </row>
    <row r="43" spans="1:41" ht="30" customHeight="1">
      <c r="A43" s="333" t="s">
        <v>165</v>
      </c>
      <c r="B43" s="334">
        <f>Discount!C40</f>
        <v>0</v>
      </c>
      <c r="C43" s="335"/>
      <c r="D43" s="303"/>
      <c r="E43" s="332" t="s">
        <v>166</v>
      </c>
      <c r="F43" s="334">
        <f>Discount!F40</f>
        <v>0</v>
      </c>
    </row>
    <row r="44" spans="1:41" ht="30" customHeight="1">
      <c r="B44" s="302"/>
      <c r="D44" s="303"/>
      <c r="E44" s="332" t="s">
        <v>233</v>
      </c>
    </row>
    <row r="45" spans="1:41" s="302" customFormat="1" ht="33" customHeight="1">
      <c r="A45" s="337" t="s">
        <v>234</v>
      </c>
      <c r="B45" s="338"/>
      <c r="C45" s="339"/>
      <c r="D45" s="336"/>
      <c r="E45" s="340"/>
      <c r="F45" s="336"/>
      <c r="H45" s="308"/>
      <c r="Z45" s="322"/>
      <c r="AA45" s="322"/>
      <c r="AB45" s="322"/>
      <c r="AC45" s="322"/>
      <c r="AD45" s="323"/>
      <c r="AE45" s="306"/>
      <c r="AF45" s="306"/>
      <c r="AG45" s="323"/>
      <c r="AH45" s="323"/>
      <c r="AI45" s="323"/>
      <c r="AJ45" s="323"/>
      <c r="AK45" s="323"/>
      <c r="AL45" s="323"/>
      <c r="AM45" s="323"/>
      <c r="AN45" s="323"/>
      <c r="AO45" s="323"/>
    </row>
    <row r="46" spans="1:41" s="302" customFormat="1" ht="33" customHeight="1">
      <c r="A46" s="978" t="s">
        <v>235</v>
      </c>
      <c r="B46" s="978"/>
      <c r="C46" s="978"/>
      <c r="D46" s="979"/>
      <c r="E46" s="980"/>
      <c r="F46" s="980"/>
      <c r="H46" s="308"/>
      <c r="Z46" s="322"/>
      <c r="AA46" s="322"/>
      <c r="AB46" s="322"/>
      <c r="AC46" s="322"/>
      <c r="AD46" s="323"/>
      <c r="AE46" s="306"/>
      <c r="AF46" s="306"/>
      <c r="AG46" s="323"/>
      <c r="AH46" s="323"/>
      <c r="AI46" s="323"/>
      <c r="AJ46" s="323"/>
      <c r="AK46" s="323"/>
      <c r="AL46" s="323"/>
      <c r="AM46" s="323"/>
      <c r="AN46" s="323"/>
      <c r="AO46" s="323"/>
    </row>
    <row r="47" spans="1:41" s="302" customFormat="1" ht="33" customHeight="1">
      <c r="A47" s="983"/>
      <c r="B47" s="983"/>
      <c r="C47" s="983"/>
      <c r="D47" s="341"/>
      <c r="E47" s="341"/>
      <c r="F47" s="341"/>
      <c r="H47" s="308"/>
      <c r="Z47" s="322"/>
      <c r="AA47" s="322"/>
      <c r="AB47" s="322"/>
      <c r="AC47" s="322"/>
      <c r="AD47" s="323"/>
      <c r="AE47" s="306"/>
      <c r="AF47" s="306"/>
      <c r="AG47" s="323"/>
      <c r="AH47" s="323"/>
      <c r="AI47" s="323"/>
      <c r="AJ47" s="323"/>
      <c r="AK47" s="323"/>
      <c r="AL47" s="323"/>
      <c r="AM47" s="323"/>
      <c r="AN47" s="323"/>
      <c r="AO47" s="323"/>
    </row>
    <row r="48" spans="1:41" s="302" customFormat="1" ht="33" customHeight="1">
      <c r="A48" s="984"/>
      <c r="B48" s="984"/>
      <c r="C48" s="984"/>
      <c r="D48" s="341"/>
      <c r="E48" s="341"/>
      <c r="F48" s="341"/>
      <c r="H48" s="308"/>
      <c r="Z48" s="322"/>
      <c r="AA48" s="322"/>
      <c r="AB48" s="322"/>
      <c r="AC48" s="322"/>
      <c r="AD48" s="323"/>
      <c r="AE48" s="306"/>
      <c r="AF48" s="306"/>
      <c r="AG48" s="323"/>
      <c r="AH48" s="323"/>
      <c r="AI48" s="323"/>
      <c r="AJ48" s="323"/>
      <c r="AK48" s="323"/>
      <c r="AL48" s="323"/>
      <c r="AM48" s="323"/>
      <c r="AN48" s="323"/>
      <c r="AO48" s="323"/>
    </row>
    <row r="49" spans="1:41" s="302" customFormat="1" ht="33" customHeight="1">
      <c r="A49" s="985" t="s">
        <v>236</v>
      </c>
      <c r="B49" s="985"/>
      <c r="C49" s="985"/>
      <c r="D49" s="979"/>
      <c r="E49" s="980"/>
      <c r="F49" s="980"/>
      <c r="H49" s="308"/>
      <c r="Z49" s="322"/>
      <c r="AA49" s="322"/>
      <c r="AB49" s="322"/>
      <c r="AC49" s="322"/>
      <c r="AD49" s="323"/>
      <c r="AE49" s="306"/>
      <c r="AF49" s="306"/>
      <c r="AG49" s="323"/>
      <c r="AH49" s="323"/>
      <c r="AI49" s="323"/>
      <c r="AJ49" s="323"/>
      <c r="AK49" s="323"/>
      <c r="AL49" s="323"/>
      <c r="AM49" s="323"/>
      <c r="AN49" s="323"/>
      <c r="AO49" s="323"/>
    </row>
    <row r="50" spans="1:41" s="302" customFormat="1" ht="33" customHeight="1">
      <c r="A50" s="985" t="s">
        <v>237</v>
      </c>
      <c r="B50" s="985"/>
      <c r="C50" s="985"/>
      <c r="D50" s="979"/>
      <c r="E50" s="980"/>
      <c r="F50" s="980"/>
      <c r="H50" s="308"/>
      <c r="Z50" s="322"/>
      <c r="AA50" s="322"/>
      <c r="AB50" s="322"/>
      <c r="AC50" s="322"/>
      <c r="AD50" s="323"/>
      <c r="AE50" s="306"/>
      <c r="AF50" s="306"/>
      <c r="AG50" s="323"/>
      <c r="AH50" s="323"/>
      <c r="AI50" s="323"/>
      <c r="AJ50" s="323"/>
      <c r="AK50" s="323"/>
      <c r="AL50" s="323"/>
      <c r="AM50" s="323"/>
      <c r="AN50" s="323"/>
      <c r="AO50" s="323"/>
    </row>
    <row r="51" spans="1:41" s="302" customFormat="1" ht="33" customHeight="1">
      <c r="A51" s="985" t="s">
        <v>238</v>
      </c>
      <c r="B51" s="985"/>
      <c r="C51" s="985"/>
      <c r="D51" s="979"/>
      <c r="E51" s="980"/>
      <c r="F51" s="980"/>
      <c r="H51" s="308"/>
      <c r="Z51" s="322"/>
      <c r="AA51" s="322"/>
      <c r="AB51" s="322"/>
      <c r="AC51" s="322"/>
      <c r="AD51" s="323"/>
      <c r="AE51" s="306"/>
      <c r="AF51" s="306"/>
      <c r="AG51" s="323"/>
      <c r="AH51" s="323"/>
      <c r="AI51" s="323"/>
      <c r="AJ51" s="323"/>
      <c r="AK51" s="323"/>
      <c r="AL51" s="323"/>
      <c r="AM51" s="323"/>
      <c r="AN51" s="323"/>
      <c r="AO51" s="323"/>
    </row>
    <row r="52" spans="1:41" s="302" customFormat="1" ht="33" customHeight="1">
      <c r="A52" s="978" t="s">
        <v>239</v>
      </c>
      <c r="B52" s="978"/>
      <c r="C52" s="978"/>
      <c r="D52" s="979"/>
      <c r="E52" s="980"/>
      <c r="F52" s="980"/>
      <c r="H52" s="308"/>
      <c r="Z52" s="322"/>
      <c r="AA52" s="322"/>
      <c r="AB52" s="322"/>
      <c r="AC52" s="322"/>
      <c r="AD52" s="323"/>
      <c r="AE52" s="306"/>
      <c r="AF52" s="306"/>
      <c r="AG52" s="323"/>
      <c r="AH52" s="323"/>
      <c r="AI52" s="323"/>
      <c r="AJ52" s="323"/>
      <c r="AK52" s="323"/>
      <c r="AL52" s="323"/>
      <c r="AM52" s="323"/>
      <c r="AN52" s="323"/>
      <c r="AO52" s="323"/>
    </row>
    <row r="53" spans="1:41" s="302" customFormat="1" ht="33" customHeight="1">
      <c r="A53" s="983"/>
      <c r="B53" s="983"/>
      <c r="C53" s="983"/>
      <c r="D53" s="341"/>
      <c r="E53" s="341"/>
      <c r="F53" s="341"/>
      <c r="H53" s="308"/>
      <c r="Z53" s="322"/>
      <c r="AA53" s="322"/>
      <c r="AB53" s="322"/>
      <c r="AC53" s="322"/>
      <c r="AD53" s="323"/>
      <c r="AE53" s="306"/>
      <c r="AF53" s="306"/>
      <c r="AG53" s="323"/>
      <c r="AH53" s="323"/>
      <c r="AI53" s="323"/>
      <c r="AJ53" s="323"/>
      <c r="AK53" s="323"/>
      <c r="AL53" s="323"/>
      <c r="AM53" s="323"/>
      <c r="AN53" s="323"/>
      <c r="AO53" s="323"/>
    </row>
    <row r="54" spans="1:41" s="302" customFormat="1" ht="33" customHeight="1">
      <c r="A54" s="984"/>
      <c r="B54" s="984"/>
      <c r="C54" s="984"/>
      <c r="D54" s="341"/>
      <c r="E54" s="341"/>
      <c r="F54" s="341"/>
      <c r="H54" s="308"/>
      <c r="Z54" s="322"/>
      <c r="AA54" s="322"/>
      <c r="AB54" s="322"/>
      <c r="AC54" s="322"/>
      <c r="AD54" s="323"/>
      <c r="AE54" s="306"/>
      <c r="AF54" s="306"/>
      <c r="AG54" s="323"/>
      <c r="AH54" s="323"/>
      <c r="AI54" s="323"/>
      <c r="AJ54" s="323"/>
      <c r="AK54" s="323"/>
      <c r="AL54" s="323"/>
      <c r="AM54" s="323"/>
      <c r="AN54" s="323"/>
      <c r="AO54" s="323"/>
    </row>
    <row r="55" spans="1:41" s="302" customFormat="1" ht="60.75" customHeight="1">
      <c r="A55" s="98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986"/>
      <c r="C55" s="986"/>
      <c r="D55" s="986"/>
      <c r="E55" s="986"/>
      <c r="F55" s="986"/>
      <c r="H55" s="308"/>
      <c r="Z55" s="322"/>
      <c r="AA55" s="322"/>
      <c r="AB55" s="322"/>
      <c r="AC55" s="322"/>
      <c r="AD55" s="323"/>
      <c r="AE55" s="306"/>
      <c r="AF55" s="306"/>
      <c r="AG55" s="323"/>
      <c r="AH55" s="323"/>
      <c r="AI55" s="323"/>
      <c r="AJ55" s="323"/>
      <c r="AK55" s="323"/>
      <c r="AL55" s="323"/>
      <c r="AM55" s="323"/>
      <c r="AN55" s="323"/>
      <c r="AO55" s="323"/>
    </row>
    <row r="56" spans="1:41" s="302" customFormat="1" ht="33" customHeight="1">
      <c r="A56" s="987" t="s">
        <v>98</v>
      </c>
      <c r="B56" s="987"/>
      <c r="C56" s="987"/>
      <c r="D56" s="987"/>
      <c r="E56" s="987"/>
      <c r="F56" s="987"/>
      <c r="H56" s="308"/>
      <c r="Z56" s="322"/>
      <c r="AA56" s="322"/>
      <c r="AB56" s="322"/>
      <c r="AC56" s="322"/>
      <c r="AD56" s="323"/>
      <c r="AE56" s="306"/>
      <c r="AF56" s="306"/>
      <c r="AG56" s="323"/>
      <c r="AH56" s="323"/>
      <c r="AI56" s="323"/>
      <c r="AJ56" s="323"/>
      <c r="AK56" s="323"/>
      <c r="AL56" s="323"/>
      <c r="AM56" s="323"/>
      <c r="AN56" s="323"/>
      <c r="AO56" s="323"/>
    </row>
    <row r="57" spans="1:41">
      <c r="A57" s="308"/>
    </row>
    <row r="58" spans="1:41">
      <c r="A58" s="308"/>
    </row>
    <row r="59" spans="1:41">
      <c r="A59" s="308"/>
    </row>
    <row r="60" spans="1:41">
      <c r="A60" s="308"/>
    </row>
    <row r="61" spans="1:41">
      <c r="A61" s="308"/>
    </row>
    <row r="62" spans="1:41">
      <c r="A62" s="308"/>
    </row>
    <row r="63" spans="1:41">
      <c r="A63" s="308"/>
    </row>
    <row r="64" spans="1:41">
      <c r="A64" s="308"/>
    </row>
    <row r="65" spans="1:1">
      <c r="A65" s="308"/>
    </row>
    <row r="66" spans="1:1">
      <c r="A66" s="308"/>
    </row>
    <row r="67" spans="1:1">
      <c r="A67" s="308"/>
    </row>
    <row r="68" spans="1:1">
      <c r="A68" s="308"/>
    </row>
  </sheetData>
  <sheetProtection password="EE0B" sheet="1" objects="1" scenarios="1" selectLockedCells="1"/>
  <customSheetViews>
    <customSheetView guid="{83920EE0-E8FD-48B1-9AB8-BA60512AB904}" showPageBreaks="1" showGridLines="0" zeroValues="0" printArea="1" hiddenColumns="1" view="pageBreakPreview" topLeftCell="A36">
      <selection activeCell="D46" sqref="D46:F46"/>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F6B46BB5-6129-417F-AAA2-2F132322448E}"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 guid="{22CC5C8B-E1A0-44D5-9004-AA64A7EE9D42}" showPageBreaks="1" showGridLines="0" zeroValues="0" printArea="1" hiddenColumns="1" view="pageBreakPreview" topLeftCell="A7">
      <selection activeCell="D51" sqref="D51:F51"/>
      <rowBreaks count="2" manualBreakCount="2">
        <brk id="28" max="5" man="1"/>
        <brk id="44" max="5" man="1"/>
      </rowBreaks>
      <pageMargins left="0.75" right="0.77" top="0.62" bottom="0.61" header="0.39" footer="0.32"/>
      <pageSetup scale="69" orientation="portrait" r:id="rId4"/>
      <headerFooter alignWithMargins="0">
        <oddFooter>&amp;R&amp;"Book Antiqua,Bold"&amp;8Bid Form (1st Envelope)  / Page &amp;P of &amp;N</oddFooter>
      </headerFooter>
    </customSheetView>
    <customSheetView guid="{B2530FEC-C859-41E4-A5EC-4A538DE0B660}"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5"/>
      <headerFooter alignWithMargins="0">
        <oddFooter>&amp;R&amp;"Book Antiqua,Bold"&amp;8Bid Form (1st Envelope)  / Page &amp;P of &amp;N</oddFooter>
      </headerFooter>
    </customSheetView>
  </customSheetViews>
  <mergeCells count="42">
    <mergeCell ref="A55:F55"/>
    <mergeCell ref="A56:F56"/>
    <mergeCell ref="A51:C51"/>
    <mergeCell ref="D51:F51"/>
    <mergeCell ref="A52:C52"/>
    <mergeCell ref="D52:F52"/>
    <mergeCell ref="A53:C53"/>
    <mergeCell ref="A54:C54"/>
    <mergeCell ref="A47:C47"/>
    <mergeCell ref="A48:C48"/>
    <mergeCell ref="A49:C49"/>
    <mergeCell ref="D49:F49"/>
    <mergeCell ref="A50:C50"/>
    <mergeCell ref="D50:F50"/>
    <mergeCell ref="A46:C46"/>
    <mergeCell ref="D46:F46"/>
    <mergeCell ref="B30:F30"/>
    <mergeCell ref="B31:F31"/>
    <mergeCell ref="B32:F32"/>
    <mergeCell ref="B34:F34"/>
    <mergeCell ref="B35:F35"/>
    <mergeCell ref="B36:F36"/>
    <mergeCell ref="B37:F37"/>
    <mergeCell ref="B42:C42"/>
    <mergeCell ref="B33:F33"/>
    <mergeCell ref="B29:F29"/>
    <mergeCell ref="B19:F19"/>
    <mergeCell ref="B20:F20"/>
    <mergeCell ref="B21:C21"/>
    <mergeCell ref="D21:F21"/>
    <mergeCell ref="B22:C22"/>
    <mergeCell ref="B23:C23"/>
    <mergeCell ref="B24:C24"/>
    <mergeCell ref="B25:C25"/>
    <mergeCell ref="B26:C26"/>
    <mergeCell ref="B27:C27"/>
    <mergeCell ref="B28:F28"/>
    <mergeCell ref="B18:F18"/>
    <mergeCell ref="A3:F3"/>
    <mergeCell ref="C5:F5"/>
    <mergeCell ref="C15:F15"/>
    <mergeCell ref="B17:F17"/>
  </mergeCells>
  <conditionalFormatting sqref="B36:F36">
    <cfRule type="expression" dxfId="3" priority="1">
      <formula>$G$36=1</formula>
    </cfRule>
  </conditionalFormatting>
  <pageMargins left="0.75" right="0.77" top="0.62" bottom="0.61" header="0.39" footer="0.32"/>
  <pageSetup scale="69" orientation="portrait" r:id="rId6"/>
  <headerFooter alignWithMargins="0">
    <oddFooter>&amp;R&amp;"Book Antiqua,Bold"&amp;8Bid Form (1st Envelope)  / Page &amp;P of &amp;N</oddFooter>
  </headerFooter>
  <rowBreaks count="2" manualBreakCount="2">
    <brk id="28" max="5" man="1"/>
    <brk id="44" max="5" man="1"/>
  </rowBreaks>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261</v>
      </c>
    </row>
    <row r="2" spans="1:9" ht="15.75">
      <c r="A2" s="440"/>
      <c r="B2" s="441"/>
      <c r="C2" s="442"/>
      <c r="D2" s="443"/>
      <c r="E2" s="444"/>
      <c r="F2" s="489"/>
      <c r="G2" s="489"/>
      <c r="H2" s="424"/>
      <c r="I2" s="445"/>
    </row>
    <row r="3" spans="1:9" ht="16.5">
      <c r="A3" s="413"/>
      <c r="B3" s="414" t="s">
        <v>248</v>
      </c>
      <c r="C3" s="415"/>
      <c r="D3" s="416"/>
      <c r="E3" s="446"/>
      <c r="F3" s="489"/>
      <c r="G3" s="489"/>
      <c r="H3" s="447">
        <f>SUMIF(I1:I2,"Direct",H1:H2)</f>
        <v>0</v>
      </c>
      <c r="I3" s="417"/>
    </row>
    <row r="4" spans="1:9" ht="33">
      <c r="A4" s="413"/>
      <c r="B4" s="414" t="s">
        <v>249</v>
      </c>
      <c r="C4" s="415"/>
      <c r="D4" s="416"/>
      <c r="E4" s="446"/>
      <c r="F4" s="489"/>
      <c r="G4" s="489"/>
      <c r="H4" s="447">
        <f>SUMIF(J1:J2,"Bought-Out",H1:H2)</f>
        <v>0</v>
      </c>
      <c r="I4" s="417"/>
    </row>
    <row r="5" spans="1:9" ht="16.5">
      <c r="A5" s="418"/>
      <c r="B5" s="414" t="s">
        <v>250</v>
      </c>
      <c r="C5" s="419"/>
      <c r="D5" s="420"/>
      <c r="E5" s="421"/>
      <c r="F5" s="421"/>
      <c r="G5" s="421"/>
      <c r="H5" s="448">
        <f>H3+H4</f>
        <v>0</v>
      </c>
      <c r="I5" s="422"/>
    </row>
    <row r="6" spans="1:9" ht="16.5">
      <c r="A6" s="423"/>
      <c r="B6" s="996" t="s">
        <v>251</v>
      </c>
      <c r="C6" s="996"/>
      <c r="D6" s="996"/>
      <c r="E6" s="424"/>
      <c r="F6" s="489"/>
      <c r="G6" s="489"/>
      <c r="H6" s="447" t="e">
        <f>'Sch-7'!#REF!</f>
        <v>#REF!</v>
      </c>
      <c r="I6" s="425"/>
    </row>
    <row r="7" spans="1:9" ht="17.25" thickBot="1">
      <c r="A7" s="426"/>
      <c r="B7" s="997" t="s">
        <v>252</v>
      </c>
      <c r="C7" s="997"/>
      <c r="D7" s="997"/>
      <c r="E7" s="427"/>
      <c r="F7" s="427"/>
      <c r="G7" s="427"/>
      <c r="H7" s="449" t="e">
        <f>H5+H6</f>
        <v>#REF!</v>
      </c>
      <c r="I7" s="428"/>
    </row>
    <row r="8" spans="1:9" ht="16.5">
      <c r="A8" s="872"/>
      <c r="B8" s="872"/>
      <c r="C8" s="872"/>
      <c r="D8" s="872"/>
      <c r="E8" s="872"/>
      <c r="F8" s="872"/>
      <c r="G8" s="872"/>
    </row>
    <row r="9" spans="1:9" ht="15.75">
      <c r="A9" s="6"/>
      <c r="B9" s="995"/>
      <c r="C9" s="995"/>
      <c r="D9" s="995"/>
      <c r="E9" s="995"/>
      <c r="F9" s="995"/>
      <c r="G9" s="995"/>
    </row>
    <row r="10" spans="1:9" ht="16.5">
      <c r="A10" s="429"/>
      <c r="B10" s="429"/>
      <c r="C10" s="429"/>
      <c r="D10" s="429"/>
      <c r="E10" s="429"/>
      <c r="F10" s="429"/>
      <c r="G10" s="429"/>
    </row>
    <row r="11" spans="1:9" ht="90" customHeight="1">
      <c r="A11" s="430" t="s">
        <v>253</v>
      </c>
      <c r="B11" s="998" t="s">
        <v>254</v>
      </c>
      <c r="C11" s="998"/>
      <c r="D11" s="998"/>
      <c r="E11" s="998"/>
      <c r="F11" s="998"/>
      <c r="G11" s="998"/>
      <c r="H11" s="998"/>
      <c r="I11" s="998"/>
    </row>
    <row r="12" spans="1:9" ht="116.25" customHeight="1">
      <c r="A12" s="431" t="s">
        <v>255</v>
      </c>
      <c r="B12" s="866" t="s">
        <v>256</v>
      </c>
      <c r="C12" s="866"/>
      <c r="D12" s="866"/>
      <c r="E12" s="866"/>
      <c r="F12" s="866"/>
      <c r="G12" s="866"/>
      <c r="H12" s="866"/>
      <c r="I12" s="866"/>
    </row>
    <row r="13" spans="1:9" ht="15.75">
      <c r="A13" s="431"/>
      <c r="B13" s="866"/>
      <c r="C13" s="866"/>
      <c r="D13" s="866"/>
      <c r="E13" s="866"/>
      <c r="F13" s="866"/>
      <c r="G13" s="866"/>
    </row>
    <row r="14" spans="1:9" ht="16.5">
      <c r="A14" s="432" t="s">
        <v>137</v>
      </c>
      <c r="B14" s="433" t="str">
        <f>'Names of Bidder'!D$27&amp;"-"&amp; 'Names of Bidder'!E$27&amp;"-" &amp;'Names of Bidder'!F$27</f>
        <v>--</v>
      </c>
      <c r="C14" s="434"/>
      <c r="D14" s="435"/>
      <c r="E14" s="5"/>
      <c r="F14" s="5"/>
      <c r="G14" s="436"/>
    </row>
    <row r="15" spans="1:9" ht="16.5">
      <c r="A15" s="432" t="s">
        <v>138</v>
      </c>
      <c r="B15" s="433" t="str">
        <f>IF('Names of Bidder'!D$28=0, "", 'Names of Bidder'!D$28)</f>
        <v/>
      </c>
      <c r="C15" s="5"/>
      <c r="D15" s="435" t="s">
        <v>122</v>
      </c>
      <c r="E15" s="436" t="str">
        <f>IF('Names of Bidder'!D$24=0, "", 'Names of Bidder'!D$24)</f>
        <v/>
      </c>
      <c r="F15" s="5"/>
      <c r="G15" s="433" t="str">
        <f>'[2]Names of Bidder'!I14&amp;"-"&amp; '[2]Names of Bidder'!J14&amp;"-" &amp;'[2]Names of Bidder'!K14</f>
        <v>--</v>
      </c>
    </row>
    <row r="16" spans="1:9" ht="16.5">
      <c r="A16" s="437"/>
      <c r="B16" s="438"/>
      <c r="C16" s="439"/>
      <c r="D16" s="435" t="s">
        <v>124</v>
      </c>
      <c r="E16" s="436" t="str">
        <f>IF('Names of Bidder'!D$25=0, "", 'Names of Bidder'!D$25)</f>
        <v/>
      </c>
      <c r="F16" s="439"/>
      <c r="G16" s="439"/>
    </row>
    <row r="18" spans="1:11">
      <c r="A18" t="s">
        <v>262</v>
      </c>
    </row>
    <row r="20" spans="1:11" ht="17.25" thickBot="1">
      <c r="A20" s="450"/>
      <c r="B20" s="451" t="s">
        <v>263</v>
      </c>
      <c r="C20" s="452"/>
      <c r="D20" s="451"/>
      <c r="E20" s="427"/>
      <c r="F20" s="427"/>
      <c r="G20" s="427"/>
      <c r="H20" s="453" t="s">
        <v>277</v>
      </c>
    </row>
    <row r="21" spans="1:11" ht="16.5" thickBot="1">
      <c r="A21" s="454"/>
      <c r="B21" s="992"/>
      <c r="C21" s="992"/>
      <c r="D21" s="992"/>
      <c r="E21" s="992"/>
      <c r="F21" s="992"/>
    </row>
    <row r="22" spans="1:11" ht="15.75">
      <c r="A22" s="455"/>
      <c r="B22" s="993"/>
      <c r="C22" s="993"/>
      <c r="D22" s="993"/>
      <c r="E22" s="993"/>
      <c r="F22" s="993"/>
    </row>
    <row r="23" spans="1:11" ht="16.5">
      <c r="A23" s="432" t="s">
        <v>137</v>
      </c>
      <c r="B23" s="433" t="s">
        <v>242</v>
      </c>
      <c r="C23" s="456"/>
      <c r="D23" s="435"/>
      <c r="E23" s="5"/>
      <c r="F23" s="5"/>
    </row>
    <row r="24" spans="1:11" ht="16.5">
      <c r="A24" s="432" t="s">
        <v>138</v>
      </c>
      <c r="B24" s="433" t="s">
        <v>243</v>
      </c>
      <c r="C24" s="6"/>
      <c r="D24" s="435" t="s">
        <v>122</v>
      </c>
      <c r="E24" s="436" t="s">
        <v>264</v>
      </c>
      <c r="F24" s="5"/>
    </row>
    <row r="25" spans="1:11" ht="16.5">
      <c r="A25" s="437"/>
      <c r="B25" s="438"/>
      <c r="C25" s="437"/>
      <c r="D25" s="435" t="s">
        <v>124</v>
      </c>
      <c r="E25" s="436" t="s">
        <v>265</v>
      </c>
      <c r="F25" s="439"/>
    </row>
    <row r="27" spans="1:11">
      <c r="A27" t="s">
        <v>266</v>
      </c>
    </row>
    <row r="29" spans="1:11" ht="16.5">
      <c r="A29" s="457"/>
      <c r="B29" s="458" t="s">
        <v>267</v>
      </c>
      <c r="C29" s="458"/>
      <c r="D29" s="458"/>
      <c r="E29" s="459"/>
      <c r="F29" s="459"/>
      <c r="G29" s="459"/>
      <c r="H29" s="459"/>
      <c r="I29" s="459"/>
      <c r="J29" s="459"/>
      <c r="K29" s="460" t="e">
        <f>SUM(#REF!)</f>
        <v>#REF!</v>
      </c>
    </row>
    <row r="30" spans="1:11" ht="15.75">
      <c r="A30" s="455"/>
      <c r="B30" s="994"/>
      <c r="C30" s="995"/>
      <c r="D30" s="995"/>
      <c r="E30" s="995"/>
      <c r="F30" s="995"/>
      <c r="G30" s="995"/>
    </row>
    <row r="31" spans="1:11" ht="16.5">
      <c r="A31" s="461" t="s">
        <v>137</v>
      </c>
      <c r="B31" s="462" t="s">
        <v>242</v>
      </c>
      <c r="C31" s="463"/>
      <c r="D31" s="464"/>
      <c r="E31" s="465"/>
      <c r="F31" s="465"/>
      <c r="G31" s="14"/>
    </row>
    <row r="32" spans="1:11" ht="16.5">
      <c r="A32" s="461" t="s">
        <v>138</v>
      </c>
      <c r="B32" s="462" t="s">
        <v>243</v>
      </c>
      <c r="C32" s="465"/>
      <c r="D32" s="464" t="s">
        <v>122</v>
      </c>
      <c r="E32" s="466" t="s">
        <v>264</v>
      </c>
      <c r="F32" s="465"/>
      <c r="G32" s="14"/>
    </row>
    <row r="33" spans="1:8" ht="16.5">
      <c r="A33" s="467"/>
      <c r="B33" s="468"/>
      <c r="C33" s="469"/>
      <c r="D33" s="464" t="s">
        <v>124</v>
      </c>
      <c r="E33" s="466" t="s">
        <v>265</v>
      </c>
      <c r="F33" s="469"/>
      <c r="G33" s="14"/>
    </row>
    <row r="35" spans="1:8">
      <c r="A35" t="s">
        <v>270</v>
      </c>
    </row>
    <row r="37" spans="1:8" ht="30">
      <c r="A37" s="470" t="s">
        <v>137</v>
      </c>
      <c r="B37" s="471" t="s">
        <v>240</v>
      </c>
      <c r="C37" s="472"/>
      <c r="D37" s="988" t="s">
        <v>268</v>
      </c>
      <c r="E37" s="988"/>
      <c r="F37" s="990"/>
    </row>
    <row r="38" spans="1:8" ht="30">
      <c r="A38" s="470" t="s">
        <v>138</v>
      </c>
      <c r="B38" s="471" t="s">
        <v>241</v>
      </c>
      <c r="C38" s="52"/>
      <c r="D38" s="988" t="s">
        <v>269</v>
      </c>
      <c r="E38" s="988"/>
      <c r="F38" s="990"/>
    </row>
    <row r="40" spans="1:8">
      <c r="A40" t="s">
        <v>271</v>
      </c>
    </row>
    <row r="42" spans="1:8" ht="30">
      <c r="A42" s="473"/>
      <c r="B42" s="474" t="s">
        <v>272</v>
      </c>
      <c r="C42" s="474"/>
      <c r="D42" s="474"/>
      <c r="E42" s="474"/>
      <c r="F42" s="474"/>
      <c r="G42" s="474"/>
      <c r="H42" s="475" t="s">
        <v>278</v>
      </c>
    </row>
    <row r="43" spans="1:8" ht="16.5">
      <c r="A43" s="476"/>
      <c r="B43" s="477"/>
      <c r="C43" s="477"/>
      <c r="D43" s="477"/>
      <c r="E43" s="477"/>
      <c r="F43" s="477"/>
      <c r="G43" s="478"/>
    </row>
    <row r="44" spans="1:8">
      <c r="A44" s="477"/>
      <c r="B44" s="477"/>
      <c r="C44" s="477"/>
      <c r="D44" s="477"/>
      <c r="E44" s="477"/>
      <c r="F44" s="477"/>
      <c r="G44" s="479"/>
    </row>
    <row r="45" spans="1:8">
      <c r="A45" s="991"/>
      <c r="B45" s="991"/>
      <c r="C45" s="991"/>
      <c r="D45" s="991"/>
      <c r="E45" s="991"/>
      <c r="F45" s="991"/>
      <c r="G45" s="991"/>
    </row>
    <row r="46" spans="1:8">
      <c r="A46" s="480"/>
      <c r="B46" s="480"/>
      <c r="C46" s="988"/>
      <c r="D46" s="988"/>
      <c r="E46" s="988"/>
      <c r="F46" s="988"/>
      <c r="G46" s="988"/>
    </row>
    <row r="47" spans="1:8">
      <c r="A47" s="481" t="s">
        <v>137</v>
      </c>
      <c r="B47" s="482" t="s">
        <v>242</v>
      </c>
      <c r="C47" s="988" t="s">
        <v>273</v>
      </c>
      <c r="D47" s="988"/>
      <c r="E47" s="988"/>
      <c r="F47" s="988"/>
      <c r="G47" s="988"/>
    </row>
    <row r="48" spans="1:8">
      <c r="A48" s="481" t="s">
        <v>138</v>
      </c>
      <c r="B48" s="483" t="s">
        <v>243</v>
      </c>
      <c r="C48" s="988" t="s">
        <v>274</v>
      </c>
      <c r="D48" s="988"/>
      <c r="E48" s="988"/>
      <c r="F48" s="988"/>
      <c r="G48" s="988"/>
    </row>
    <row r="49" spans="1:7" ht="16.5">
      <c r="A49" s="51"/>
      <c r="B49" s="50"/>
      <c r="C49" s="988"/>
      <c r="D49" s="988"/>
      <c r="E49" s="988"/>
      <c r="F49" s="988"/>
      <c r="G49" s="988"/>
    </row>
    <row r="50" spans="1:7" ht="16.5">
      <c r="A50" s="51"/>
      <c r="B50" s="50"/>
      <c r="C50" s="484"/>
      <c r="D50" s="484"/>
      <c r="E50" s="484"/>
      <c r="F50" s="484"/>
      <c r="G50" s="484"/>
    </row>
    <row r="51" spans="1:7" ht="16.5">
      <c r="A51" s="485" t="s">
        <v>275</v>
      </c>
      <c r="B51" s="989" t="s">
        <v>276</v>
      </c>
      <c r="C51" s="989"/>
      <c r="D51" s="989"/>
      <c r="E51" s="989"/>
      <c r="F51" s="989"/>
      <c r="G51" s="486"/>
    </row>
    <row r="52" spans="1:7" ht="16.5">
      <c r="A52" s="487"/>
      <c r="B52" s="56"/>
      <c r="C52" s="56"/>
      <c r="D52" s="56"/>
      <c r="E52" s="56"/>
      <c r="F52" s="56"/>
      <c r="G52" s="56"/>
    </row>
    <row r="60" spans="1:7">
      <c r="B60" t="s">
        <v>244</v>
      </c>
    </row>
    <row r="61" spans="1:7">
      <c r="B61" t="s">
        <v>245</v>
      </c>
    </row>
  </sheetData>
  <customSheetViews>
    <customSheetView guid="{83920EE0-E8FD-48B1-9AB8-BA60512AB904}" state="hidden">
      <selection activeCell="H42" sqref="H42"/>
      <pageMargins left="0.7" right="0.7" top="0.75" bottom="0.75" header="0.3" footer="0.3"/>
    </customSheetView>
    <customSheetView guid="{F6B46BB5-6129-417F-AAA2-2F132322448E}"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 guid="{22CC5C8B-E1A0-44D5-9004-AA64A7EE9D42}" state="hidden">
      <selection activeCell="H42" sqref="H42"/>
      <pageMargins left="0.7" right="0.7" top="0.75" bottom="0.75" header="0.3" footer="0.3"/>
    </customSheetView>
    <customSheetView guid="{B2530FEC-C859-41E4-A5EC-4A538DE0B660}"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40625" defaultRowHeight="12.75"/>
  <cols>
    <col min="1" max="1" width="13.28515625" style="597" customWidth="1"/>
    <col min="2" max="2" width="25.28515625" style="597" customWidth="1"/>
    <col min="3" max="16384" width="9.140625" style="597"/>
  </cols>
  <sheetData>
    <row r="1" spans="1:4" s="595" customFormat="1" ht="30" customHeight="1">
      <c r="A1" s="999">
        <f>'Sch-6 After Discount'!D26</f>
        <v>0</v>
      </c>
      <c r="B1" s="999"/>
    </row>
    <row r="2" spans="1:4" s="595" customFormat="1" ht="30" customHeight="1">
      <c r="A2" s="596"/>
    </row>
    <row r="3" spans="1:4">
      <c r="A3" s="596"/>
    </row>
    <row r="4" spans="1:4">
      <c r="A4" s="598" t="str">
        <f>IF(OR((A1&gt;9999999999),(A1&lt;0)),"Invalid Entry - More than 1000 crore OR -ve value",IF(A1=0, "Rs. Zero Only ",+CONCATENATE("Rs. ", B11,D11,B10,D10,B9,D9,B8,D8,B7,D7,B6," Only")))</f>
        <v xml:space="preserve">Rs. Zero Only </v>
      </c>
      <c r="B4" s="599"/>
    </row>
    <row r="5" spans="1:4">
      <c r="A5" s="600"/>
      <c r="B5" s="599"/>
    </row>
    <row r="6" spans="1:4">
      <c r="A6" s="601">
        <f>-INT(A1/100)*100+ROUND(A1,0)</f>
        <v>0</v>
      </c>
      <c r="B6" s="599" t="str">
        <f t="shared" ref="B6:B11" si="0">IF(A6=0,"",LOOKUP(A6,$A$13:$A$112,$B$13:$B$112))</f>
        <v/>
      </c>
      <c r="D6" s="602"/>
    </row>
    <row r="7" spans="1:4">
      <c r="A7" s="601">
        <f>-INT(A1/1000)*10+INT(A1/100)</f>
        <v>0</v>
      </c>
      <c r="B7" s="599" t="str">
        <f t="shared" si="0"/>
        <v/>
      </c>
      <c r="D7" s="602" t="str">
        <f>+IF(B7="",""," Hundred ")</f>
        <v/>
      </c>
    </row>
    <row r="8" spans="1:4">
      <c r="A8" s="601">
        <f>-INT(A1/100000)*100+INT(A1/1000)</f>
        <v>0</v>
      </c>
      <c r="B8" s="599" t="str">
        <f t="shared" si="0"/>
        <v/>
      </c>
      <c r="D8" s="602" t="str">
        <f>IF((B8=""),IF(C8="",""," Thousand ")," Thousand ")</f>
        <v/>
      </c>
    </row>
    <row r="9" spans="1:4">
      <c r="A9" s="601">
        <f>-INT(A1/10000000)*100+INT(A1/100000)</f>
        <v>0</v>
      </c>
      <c r="B9" s="599" t="str">
        <f t="shared" si="0"/>
        <v/>
      </c>
      <c r="D9" s="602" t="str">
        <f>IF((B9=""),IF(C9="",""," Lac ")," Lac ")</f>
        <v/>
      </c>
    </row>
    <row r="10" spans="1:4">
      <c r="A10" s="601">
        <f>-INT(A1/1000000000)*100+INT(A1/10000000)</f>
        <v>0</v>
      </c>
      <c r="B10" s="603" t="str">
        <f t="shared" si="0"/>
        <v/>
      </c>
      <c r="D10" s="602" t="str">
        <f>IF((B10=""),IF(C10="",""," Crore ")," Crore ")</f>
        <v/>
      </c>
    </row>
    <row r="11" spans="1:4">
      <c r="A11" s="604">
        <f>-INT(A1/10000000000)*1000+INT(A1/1000000000)</f>
        <v>0</v>
      </c>
      <c r="B11" s="603" t="str">
        <f t="shared" si="0"/>
        <v/>
      </c>
      <c r="D11" s="602" t="str">
        <f>IF((B11=""),IF(C11="",""," Hundred ")," Hundred ")</f>
        <v/>
      </c>
    </row>
    <row r="12" spans="1:4">
      <c r="A12" s="599"/>
      <c r="B12" s="599"/>
    </row>
    <row r="13" spans="1:4">
      <c r="A13" s="605">
        <v>1</v>
      </c>
      <c r="B13" s="606" t="s">
        <v>331</v>
      </c>
    </row>
    <row r="14" spans="1:4">
      <c r="A14" s="605">
        <v>2</v>
      </c>
      <c r="B14" s="606" t="s">
        <v>332</v>
      </c>
    </row>
    <row r="15" spans="1:4">
      <c r="A15" s="605">
        <v>3</v>
      </c>
      <c r="B15" s="606" t="s">
        <v>333</v>
      </c>
    </row>
    <row r="16" spans="1:4">
      <c r="A16" s="605">
        <v>4</v>
      </c>
      <c r="B16" s="606" t="s">
        <v>334</v>
      </c>
    </row>
    <row r="17" spans="1:2">
      <c r="A17" s="605">
        <v>5</v>
      </c>
      <c r="B17" s="606" t="s">
        <v>335</v>
      </c>
    </row>
    <row r="18" spans="1:2">
      <c r="A18" s="605">
        <v>6</v>
      </c>
      <c r="B18" s="606" t="s">
        <v>336</v>
      </c>
    </row>
    <row r="19" spans="1:2">
      <c r="A19" s="605">
        <v>7</v>
      </c>
      <c r="B19" s="606" t="s">
        <v>337</v>
      </c>
    </row>
    <row r="20" spans="1:2">
      <c r="A20" s="605">
        <v>8</v>
      </c>
      <c r="B20" s="606" t="s">
        <v>338</v>
      </c>
    </row>
    <row r="21" spans="1:2">
      <c r="A21" s="605">
        <v>9</v>
      </c>
      <c r="B21" s="606" t="s">
        <v>339</v>
      </c>
    </row>
    <row r="22" spans="1:2">
      <c r="A22" s="605">
        <v>10</v>
      </c>
      <c r="B22" s="606" t="s">
        <v>340</v>
      </c>
    </row>
    <row r="23" spans="1:2">
      <c r="A23" s="605">
        <v>11</v>
      </c>
      <c r="B23" s="606" t="s">
        <v>341</v>
      </c>
    </row>
    <row r="24" spans="1:2">
      <c r="A24" s="605">
        <v>12</v>
      </c>
      <c r="B24" s="606" t="s">
        <v>342</v>
      </c>
    </row>
    <row r="25" spans="1:2">
      <c r="A25" s="605">
        <v>13</v>
      </c>
      <c r="B25" s="606" t="s">
        <v>343</v>
      </c>
    </row>
    <row r="26" spans="1:2">
      <c r="A26" s="605">
        <v>14</v>
      </c>
      <c r="B26" s="606" t="s">
        <v>344</v>
      </c>
    </row>
    <row r="27" spans="1:2">
      <c r="A27" s="605">
        <v>15</v>
      </c>
      <c r="B27" s="606" t="s">
        <v>345</v>
      </c>
    </row>
    <row r="28" spans="1:2">
      <c r="A28" s="605">
        <v>16</v>
      </c>
      <c r="B28" s="606" t="s">
        <v>346</v>
      </c>
    </row>
    <row r="29" spans="1:2">
      <c r="A29" s="605">
        <v>17</v>
      </c>
      <c r="B29" s="606" t="s">
        <v>347</v>
      </c>
    </row>
    <row r="30" spans="1:2">
      <c r="A30" s="605">
        <v>18</v>
      </c>
      <c r="B30" s="606" t="s">
        <v>348</v>
      </c>
    </row>
    <row r="31" spans="1:2">
      <c r="A31" s="605">
        <v>19</v>
      </c>
      <c r="B31" s="606" t="s">
        <v>349</v>
      </c>
    </row>
    <row r="32" spans="1:2">
      <c r="A32" s="605">
        <v>20</v>
      </c>
      <c r="B32" s="606" t="s">
        <v>350</v>
      </c>
    </row>
    <row r="33" spans="1:2">
      <c r="A33" s="605">
        <v>21</v>
      </c>
      <c r="B33" s="606" t="s">
        <v>351</v>
      </c>
    </row>
    <row r="34" spans="1:2">
      <c r="A34" s="605">
        <v>22</v>
      </c>
      <c r="B34" s="606" t="s">
        <v>352</v>
      </c>
    </row>
    <row r="35" spans="1:2">
      <c r="A35" s="605">
        <v>23</v>
      </c>
      <c r="B35" s="606" t="s">
        <v>353</v>
      </c>
    </row>
    <row r="36" spans="1:2">
      <c r="A36" s="605">
        <v>24</v>
      </c>
      <c r="B36" s="606" t="s">
        <v>354</v>
      </c>
    </row>
    <row r="37" spans="1:2">
      <c r="A37" s="605">
        <v>25</v>
      </c>
      <c r="B37" s="606" t="s">
        <v>355</v>
      </c>
    </row>
    <row r="38" spans="1:2">
      <c r="A38" s="605">
        <v>26</v>
      </c>
      <c r="B38" s="606" t="s">
        <v>356</v>
      </c>
    </row>
    <row r="39" spans="1:2">
      <c r="A39" s="605">
        <v>27</v>
      </c>
      <c r="B39" s="606" t="s">
        <v>357</v>
      </c>
    </row>
    <row r="40" spans="1:2">
      <c r="A40" s="605">
        <v>28</v>
      </c>
      <c r="B40" s="606" t="s">
        <v>358</v>
      </c>
    </row>
    <row r="41" spans="1:2">
      <c r="A41" s="605">
        <v>29</v>
      </c>
      <c r="B41" s="606" t="s">
        <v>359</v>
      </c>
    </row>
    <row r="42" spans="1:2">
      <c r="A42" s="605">
        <v>30</v>
      </c>
      <c r="B42" s="606" t="s">
        <v>360</v>
      </c>
    </row>
    <row r="43" spans="1:2">
      <c r="A43" s="605">
        <v>31</v>
      </c>
      <c r="B43" s="606" t="s">
        <v>361</v>
      </c>
    </row>
    <row r="44" spans="1:2">
      <c r="A44" s="605">
        <v>32</v>
      </c>
      <c r="B44" s="606" t="s">
        <v>362</v>
      </c>
    </row>
    <row r="45" spans="1:2">
      <c r="A45" s="605">
        <v>33</v>
      </c>
      <c r="B45" s="606" t="s">
        <v>363</v>
      </c>
    </row>
    <row r="46" spans="1:2">
      <c r="A46" s="605">
        <v>34</v>
      </c>
      <c r="B46" s="606" t="s">
        <v>364</v>
      </c>
    </row>
    <row r="47" spans="1:2">
      <c r="A47" s="605">
        <v>35</v>
      </c>
      <c r="B47" s="606" t="s">
        <v>365</v>
      </c>
    </row>
    <row r="48" spans="1:2">
      <c r="A48" s="605">
        <v>36</v>
      </c>
      <c r="B48" s="606" t="s">
        <v>366</v>
      </c>
    </row>
    <row r="49" spans="1:2">
      <c r="A49" s="605">
        <v>37</v>
      </c>
      <c r="B49" s="606" t="s">
        <v>367</v>
      </c>
    </row>
    <row r="50" spans="1:2">
      <c r="A50" s="605">
        <v>38</v>
      </c>
      <c r="B50" s="606" t="s">
        <v>368</v>
      </c>
    </row>
    <row r="51" spans="1:2">
      <c r="A51" s="605">
        <v>39</v>
      </c>
      <c r="B51" s="606" t="s">
        <v>369</v>
      </c>
    </row>
    <row r="52" spans="1:2">
      <c r="A52" s="605">
        <v>40</v>
      </c>
      <c r="B52" s="606" t="s">
        <v>370</v>
      </c>
    </row>
    <row r="53" spans="1:2">
      <c r="A53" s="605">
        <v>41</v>
      </c>
      <c r="B53" s="606" t="s">
        <v>371</v>
      </c>
    </row>
    <row r="54" spans="1:2">
      <c r="A54" s="605">
        <v>42</v>
      </c>
      <c r="B54" s="606" t="s">
        <v>372</v>
      </c>
    </row>
    <row r="55" spans="1:2">
      <c r="A55" s="605">
        <v>43</v>
      </c>
      <c r="B55" s="606" t="s">
        <v>373</v>
      </c>
    </row>
    <row r="56" spans="1:2">
      <c r="A56" s="605">
        <v>44</v>
      </c>
      <c r="B56" s="606" t="s">
        <v>374</v>
      </c>
    </row>
    <row r="57" spans="1:2">
      <c r="A57" s="605">
        <v>45</v>
      </c>
      <c r="B57" s="606" t="s">
        <v>375</v>
      </c>
    </row>
    <row r="58" spans="1:2">
      <c r="A58" s="605">
        <v>46</v>
      </c>
      <c r="B58" s="606" t="s">
        <v>376</v>
      </c>
    </row>
    <row r="59" spans="1:2">
      <c r="A59" s="605">
        <v>47</v>
      </c>
      <c r="B59" s="606" t="s">
        <v>377</v>
      </c>
    </row>
    <row r="60" spans="1:2">
      <c r="A60" s="605">
        <v>48</v>
      </c>
      <c r="B60" s="606" t="s">
        <v>378</v>
      </c>
    </row>
    <row r="61" spans="1:2">
      <c r="A61" s="605">
        <v>49</v>
      </c>
      <c r="B61" s="606" t="s">
        <v>379</v>
      </c>
    </row>
    <row r="62" spans="1:2">
      <c r="A62" s="605">
        <v>50</v>
      </c>
      <c r="B62" s="606" t="s">
        <v>380</v>
      </c>
    </row>
    <row r="63" spans="1:2">
      <c r="A63" s="605">
        <v>51</v>
      </c>
      <c r="B63" s="606" t="s">
        <v>381</v>
      </c>
    </row>
    <row r="64" spans="1:2">
      <c r="A64" s="605">
        <v>52</v>
      </c>
      <c r="B64" s="606" t="s">
        <v>382</v>
      </c>
    </row>
    <row r="65" spans="1:2">
      <c r="A65" s="605">
        <v>53</v>
      </c>
      <c r="B65" s="606" t="s">
        <v>383</v>
      </c>
    </row>
    <row r="66" spans="1:2">
      <c r="A66" s="605">
        <v>54</v>
      </c>
      <c r="B66" s="606" t="s">
        <v>384</v>
      </c>
    </row>
    <row r="67" spans="1:2">
      <c r="A67" s="605">
        <v>55</v>
      </c>
      <c r="B67" s="606" t="s">
        <v>385</v>
      </c>
    </row>
    <row r="68" spans="1:2">
      <c r="A68" s="605">
        <v>56</v>
      </c>
      <c r="B68" s="606" t="s">
        <v>386</v>
      </c>
    </row>
    <row r="69" spans="1:2">
      <c r="A69" s="605">
        <v>57</v>
      </c>
      <c r="B69" s="606" t="s">
        <v>387</v>
      </c>
    </row>
    <row r="70" spans="1:2">
      <c r="A70" s="605">
        <v>58</v>
      </c>
      <c r="B70" s="606" t="s">
        <v>388</v>
      </c>
    </row>
    <row r="71" spans="1:2">
      <c r="A71" s="605">
        <v>59</v>
      </c>
      <c r="B71" s="606" t="s">
        <v>389</v>
      </c>
    </row>
    <row r="72" spans="1:2">
      <c r="A72" s="605">
        <v>60</v>
      </c>
      <c r="B72" s="606" t="s">
        <v>390</v>
      </c>
    </row>
    <row r="73" spans="1:2">
      <c r="A73" s="605">
        <v>61</v>
      </c>
      <c r="B73" s="606" t="s">
        <v>391</v>
      </c>
    </row>
    <row r="74" spans="1:2">
      <c r="A74" s="605">
        <v>62</v>
      </c>
      <c r="B74" s="606" t="s">
        <v>392</v>
      </c>
    </row>
    <row r="75" spans="1:2">
      <c r="A75" s="605">
        <v>63</v>
      </c>
      <c r="B75" s="606" t="s">
        <v>393</v>
      </c>
    </row>
    <row r="76" spans="1:2">
      <c r="A76" s="605">
        <v>64</v>
      </c>
      <c r="B76" s="606" t="s">
        <v>394</v>
      </c>
    </row>
    <row r="77" spans="1:2">
      <c r="A77" s="605">
        <v>65</v>
      </c>
      <c r="B77" s="606" t="s">
        <v>395</v>
      </c>
    </row>
    <row r="78" spans="1:2">
      <c r="A78" s="605">
        <v>66</v>
      </c>
      <c r="B78" s="606" t="s">
        <v>396</v>
      </c>
    </row>
    <row r="79" spans="1:2">
      <c r="A79" s="605">
        <v>67</v>
      </c>
      <c r="B79" s="606" t="s">
        <v>397</v>
      </c>
    </row>
    <row r="80" spans="1:2">
      <c r="A80" s="605">
        <v>68</v>
      </c>
      <c r="B80" s="606" t="s">
        <v>398</v>
      </c>
    </row>
    <row r="81" spans="1:2">
      <c r="A81" s="605">
        <v>69</v>
      </c>
      <c r="B81" s="606" t="s">
        <v>399</v>
      </c>
    </row>
    <row r="82" spans="1:2">
      <c r="A82" s="605">
        <v>70</v>
      </c>
      <c r="B82" s="606" t="s">
        <v>400</v>
      </c>
    </row>
    <row r="83" spans="1:2">
      <c r="A83" s="605">
        <v>71</v>
      </c>
      <c r="B83" s="606" t="s">
        <v>401</v>
      </c>
    </row>
    <row r="84" spans="1:2">
      <c r="A84" s="605">
        <v>72</v>
      </c>
      <c r="B84" s="606" t="s">
        <v>402</v>
      </c>
    </row>
    <row r="85" spans="1:2">
      <c r="A85" s="605">
        <v>73</v>
      </c>
      <c r="B85" s="606" t="s">
        <v>403</v>
      </c>
    </row>
    <row r="86" spans="1:2">
      <c r="A86" s="605">
        <v>74</v>
      </c>
      <c r="B86" s="606" t="s">
        <v>404</v>
      </c>
    </row>
    <row r="87" spans="1:2">
      <c r="A87" s="605">
        <v>75</v>
      </c>
      <c r="B87" s="606" t="s">
        <v>405</v>
      </c>
    </row>
    <row r="88" spans="1:2">
      <c r="A88" s="605">
        <v>76</v>
      </c>
      <c r="B88" s="606" t="s">
        <v>406</v>
      </c>
    </row>
    <row r="89" spans="1:2">
      <c r="A89" s="605">
        <v>77</v>
      </c>
      <c r="B89" s="606" t="s">
        <v>407</v>
      </c>
    </row>
    <row r="90" spans="1:2">
      <c r="A90" s="605">
        <v>78</v>
      </c>
      <c r="B90" s="606" t="s">
        <v>408</v>
      </c>
    </row>
    <row r="91" spans="1:2">
      <c r="A91" s="605">
        <v>79</v>
      </c>
      <c r="B91" s="606" t="s">
        <v>409</v>
      </c>
    </row>
    <row r="92" spans="1:2">
      <c r="A92" s="605">
        <v>80</v>
      </c>
      <c r="B92" s="606" t="s">
        <v>410</v>
      </c>
    </row>
    <row r="93" spans="1:2">
      <c r="A93" s="605">
        <v>81</v>
      </c>
      <c r="B93" s="606" t="s">
        <v>411</v>
      </c>
    </row>
    <row r="94" spans="1:2">
      <c r="A94" s="605">
        <v>82</v>
      </c>
      <c r="B94" s="606" t="s">
        <v>412</v>
      </c>
    </row>
    <row r="95" spans="1:2">
      <c r="A95" s="605">
        <v>83</v>
      </c>
      <c r="B95" s="606" t="s">
        <v>413</v>
      </c>
    </row>
    <row r="96" spans="1:2">
      <c r="A96" s="605">
        <v>84</v>
      </c>
      <c r="B96" s="606" t="s">
        <v>414</v>
      </c>
    </row>
    <row r="97" spans="1:2">
      <c r="A97" s="605">
        <v>85</v>
      </c>
      <c r="B97" s="606" t="s">
        <v>415</v>
      </c>
    </row>
    <row r="98" spans="1:2">
      <c r="A98" s="605">
        <v>86</v>
      </c>
      <c r="B98" s="606" t="s">
        <v>416</v>
      </c>
    </row>
    <row r="99" spans="1:2">
      <c r="A99" s="605">
        <v>87</v>
      </c>
      <c r="B99" s="606" t="s">
        <v>417</v>
      </c>
    </row>
    <row r="100" spans="1:2">
      <c r="A100" s="605">
        <v>88</v>
      </c>
      <c r="B100" s="606" t="s">
        <v>418</v>
      </c>
    </row>
    <row r="101" spans="1:2">
      <c r="A101" s="605">
        <v>89</v>
      </c>
      <c r="B101" s="606" t="s">
        <v>419</v>
      </c>
    </row>
    <row r="102" spans="1:2">
      <c r="A102" s="605">
        <v>90</v>
      </c>
      <c r="B102" s="606" t="s">
        <v>420</v>
      </c>
    </row>
    <row r="103" spans="1:2">
      <c r="A103" s="605">
        <v>91</v>
      </c>
      <c r="B103" s="606" t="s">
        <v>421</v>
      </c>
    </row>
    <row r="104" spans="1:2">
      <c r="A104" s="605">
        <v>92</v>
      </c>
      <c r="B104" s="606" t="s">
        <v>422</v>
      </c>
    </row>
    <row r="105" spans="1:2">
      <c r="A105" s="605">
        <v>93</v>
      </c>
      <c r="B105" s="606" t="s">
        <v>423</v>
      </c>
    </row>
    <row r="106" spans="1:2">
      <c r="A106" s="605">
        <v>94</v>
      </c>
      <c r="B106" s="606" t="s">
        <v>424</v>
      </c>
    </row>
    <row r="107" spans="1:2">
      <c r="A107" s="605">
        <v>95</v>
      </c>
      <c r="B107" s="606" t="s">
        <v>425</v>
      </c>
    </row>
    <row r="108" spans="1:2">
      <c r="A108" s="605">
        <v>96</v>
      </c>
      <c r="B108" s="606" t="s">
        <v>426</v>
      </c>
    </row>
    <row r="109" spans="1:2">
      <c r="A109" s="605">
        <v>97</v>
      </c>
      <c r="B109" s="606" t="s">
        <v>427</v>
      </c>
    </row>
    <row r="110" spans="1:2">
      <c r="A110" s="605">
        <v>98</v>
      </c>
      <c r="B110" s="606" t="s">
        <v>428</v>
      </c>
    </row>
    <row r="111" spans="1:2">
      <c r="A111" s="605">
        <v>99</v>
      </c>
      <c r="B111" s="606" t="s">
        <v>429</v>
      </c>
    </row>
    <row r="112" spans="1:2">
      <c r="A112" s="605">
        <v>100</v>
      </c>
      <c r="B112" s="606" t="s">
        <v>430</v>
      </c>
    </row>
  </sheetData>
  <sheetProtection selectLockedCells="1" selectUnlockedCells="1"/>
  <customSheetViews>
    <customSheetView guid="{83920EE0-E8FD-48B1-9AB8-BA60512AB904}" state="hidden">
      <selection activeCell="A4" sqref="A4"/>
      <pageMargins left="0.75" right="0.75" top="1" bottom="1" header="0.5" footer="0.5"/>
      <pageSetup orientation="portrait" r:id="rId1"/>
      <headerFooter alignWithMargins="0"/>
    </customSheetView>
    <customSheetView guid="{F6B46BB5-6129-417F-AAA2-2F132322448E}" state="hidden">
      <selection activeCell="A4" sqref="A4"/>
      <pageMargins left="0.75" right="0.75" top="1" bottom="1" header="0.5" footer="0.5"/>
      <pageSetup orientation="portrait" r:id="rId2"/>
      <headerFooter alignWithMargins="0"/>
    </customSheetView>
    <customSheetView guid="{BF4E98EC-B3A8-42CF-8525-78BE0EF2C154}" state="hidden">
      <selection activeCell="A4" sqref="A4"/>
      <pageMargins left="0.75" right="0.75" top="1" bottom="1" header="0.5" footer="0.5"/>
      <pageSetup orientation="portrait" r:id="rId3"/>
      <headerFooter alignWithMargins="0"/>
    </customSheetView>
    <customSheetView guid="{22CC5C8B-E1A0-44D5-9004-AA64A7EE9D42}" state="hidden">
      <selection activeCell="A4" sqref="A4"/>
      <pageMargins left="0.75" right="0.75" top="1" bottom="1" header="0.5" footer="0.5"/>
      <pageSetup orientation="portrait" r:id="rId4"/>
      <headerFooter alignWithMargins="0"/>
    </customSheetView>
    <customSheetView guid="{B2530FEC-C859-41E4-A5EC-4A538DE0B660}" state="hidden">
      <selection activeCell="A4" sqref="A4"/>
      <pageMargins left="0.75" right="0.75" top="1" bottom="1" header="0.5" footer="0.5"/>
      <pageSetup orientation="portrait" r:id="rId5"/>
      <headerFooter alignWithMargins="0"/>
    </customSheetView>
  </customSheetViews>
  <mergeCells count="1">
    <mergeCell ref="A1:B1"/>
  </mergeCells>
  <pageMargins left="0.75" right="0.75" top="1" bottom="1" header="0.5" footer="0.5"/>
  <pageSetup orientation="portrait" r:id="rId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24</vt:i4>
      </vt:variant>
    </vt:vector>
  </HeadingPairs>
  <TitlesOfParts>
    <vt:vector size="44"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Ankit Vaishnav {Ankit Vaishnav}</cp:lastModifiedBy>
  <cp:lastPrinted>2020-01-29T09:55:38Z</cp:lastPrinted>
  <dcterms:created xsi:type="dcterms:W3CDTF">2014-08-12T11:34:40Z</dcterms:created>
  <dcterms:modified xsi:type="dcterms:W3CDTF">2020-01-30T11:23:25Z</dcterms:modified>
</cp:coreProperties>
</file>